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/>
  <mc:AlternateContent xmlns:mc="http://schemas.openxmlformats.org/markup-compatibility/2006">
    <mc:Choice Requires="x15">
      <x15ac:absPath xmlns:x15ac="http://schemas.microsoft.com/office/spreadsheetml/2010/11/ac" url="C:\Users\WhitneyBirk\Shapiro Law Firm Dropbox\Whitney Birk\Shared\Liberty - Texas rate case\FINAL Silverleaf docs\Requests for Information\OPUC\RFI 1\"/>
    </mc:Choice>
  </mc:AlternateContent>
  <xr:revisionPtr revIDLastSave="0" documentId="8_{5C2E74FF-44D6-4702-92BC-631B685874BE}" xr6:coauthVersionLast="32" xr6:coauthVersionMax="32" xr10:uidLastSave="{00000000-0000-0000-0000-000000000000}"/>
  <bookViews>
    <workbookView xWindow="0" yWindow="0" windowWidth="24000" windowHeight="9525" activeTab="1" xr2:uid="{00000000-000D-0000-FFFF-FFFF00000000}"/>
  </bookViews>
  <sheets>
    <sheet name="Summary" sheetId="5" r:id="rId1"/>
    <sheet name="LUC" sheetId="1" r:id="rId2"/>
    <sheet name="APUC" sheetId="2" r:id="rId3"/>
    <sheet name="LABS" sheetId="3" r:id="rId4"/>
    <sheet name="LABS US" sheetId="4" r:id="rId5"/>
    <sheet name="Direct" sheetId="6" r:id="rId6"/>
  </sheets>
  <calcPr calcId="179017" calcMode="manual"/>
  <pivotCaches>
    <pivotCache cacheId="0" r:id="rId7"/>
    <pivotCache cacheId="1" r:id="rId8"/>
    <pivotCache cacheId="2" r:id="rId9"/>
    <pivotCache cacheId="3" r:id="rId10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6" l="1"/>
  <c r="B10" i="5" s="1"/>
  <c r="D9" i="4" l="1"/>
  <c r="E9" i="4"/>
  <c r="F9" i="4"/>
  <c r="F10" i="4" s="1"/>
  <c r="G9" i="4"/>
  <c r="H9" i="4"/>
  <c r="H10" i="4" s="1"/>
  <c r="I9" i="4"/>
  <c r="J9" i="4"/>
  <c r="K9" i="4"/>
  <c r="K8" i="4"/>
  <c r="J8" i="4"/>
  <c r="I8" i="4"/>
  <c r="H8" i="4"/>
  <c r="G8" i="4"/>
  <c r="G10" i="4" s="1"/>
  <c r="F8" i="4"/>
  <c r="E8" i="4"/>
  <c r="E10" i="4" s="1"/>
  <c r="D8" i="4"/>
  <c r="D10" i="4"/>
  <c r="L23" i="2"/>
  <c r="L24" i="2"/>
  <c r="L25" i="2"/>
  <c r="L26" i="2"/>
  <c r="L27" i="2"/>
  <c r="L22" i="2"/>
  <c r="K23" i="2"/>
  <c r="K24" i="2"/>
  <c r="K25" i="2"/>
  <c r="K26" i="2"/>
  <c r="K27" i="2"/>
  <c r="K22" i="2"/>
  <c r="K28" i="2" s="1"/>
  <c r="J23" i="2"/>
  <c r="J24" i="2"/>
  <c r="J25" i="2"/>
  <c r="J26" i="2"/>
  <c r="J27" i="2"/>
  <c r="J22" i="2"/>
  <c r="I23" i="2"/>
  <c r="I24" i="2"/>
  <c r="I25" i="2"/>
  <c r="I26" i="2"/>
  <c r="I27" i="2"/>
  <c r="I22" i="2"/>
  <c r="H23" i="2"/>
  <c r="H24" i="2"/>
  <c r="H25" i="2"/>
  <c r="H26" i="2"/>
  <c r="H27" i="2"/>
  <c r="H22" i="2"/>
  <c r="G23" i="2"/>
  <c r="G24" i="2"/>
  <c r="G25" i="2"/>
  <c r="G26" i="2"/>
  <c r="G27" i="2"/>
  <c r="G22" i="2"/>
  <c r="F23" i="2"/>
  <c r="F24" i="2"/>
  <c r="F25" i="2"/>
  <c r="F26" i="2"/>
  <c r="F27" i="2"/>
  <c r="F22" i="2"/>
  <c r="E23" i="2"/>
  <c r="E24" i="2"/>
  <c r="E25" i="2"/>
  <c r="E26" i="2"/>
  <c r="E27" i="2"/>
  <c r="E22" i="2"/>
  <c r="K14" i="1"/>
  <c r="K15" i="1"/>
  <c r="K16" i="1"/>
  <c r="K17" i="1"/>
  <c r="K18" i="1"/>
  <c r="K13" i="1"/>
  <c r="J14" i="1"/>
  <c r="J15" i="1"/>
  <c r="J16" i="1"/>
  <c r="J17" i="1"/>
  <c r="J18" i="1"/>
  <c r="J13" i="1"/>
  <c r="I14" i="1"/>
  <c r="I15" i="1"/>
  <c r="I16" i="1"/>
  <c r="I17" i="1"/>
  <c r="I18" i="1"/>
  <c r="I13" i="1"/>
  <c r="H14" i="1"/>
  <c r="H15" i="1"/>
  <c r="H16" i="1"/>
  <c r="H17" i="1"/>
  <c r="H18" i="1"/>
  <c r="H13" i="1"/>
  <c r="G13" i="1"/>
  <c r="G14" i="1"/>
  <c r="G19" i="1" s="1"/>
  <c r="G15" i="1"/>
  <c r="G16" i="1"/>
  <c r="G17" i="1"/>
  <c r="G18" i="1"/>
  <c r="F14" i="1"/>
  <c r="F15" i="1"/>
  <c r="F16" i="1"/>
  <c r="F19" i="1" s="1"/>
  <c r="F17" i="1"/>
  <c r="F18" i="1"/>
  <c r="F13" i="1"/>
  <c r="E14" i="1"/>
  <c r="E15" i="1"/>
  <c r="E16" i="1"/>
  <c r="E17" i="1"/>
  <c r="E18" i="1"/>
  <c r="E13" i="1"/>
  <c r="D14" i="1"/>
  <c r="D15" i="1"/>
  <c r="D16" i="1"/>
  <c r="D17" i="1"/>
  <c r="D18" i="1"/>
  <c r="D13" i="1"/>
  <c r="J19" i="1" l="1"/>
  <c r="H28" i="2"/>
  <c r="L28" i="2"/>
  <c r="K10" i="4"/>
  <c r="E28" i="2"/>
  <c r="G28" i="2"/>
  <c r="J10" i="4"/>
  <c r="E19" i="1"/>
  <c r="I28" i="2"/>
  <c r="I10" i="4"/>
  <c r="L10" i="4" s="1"/>
  <c r="B7" i="5" s="1"/>
  <c r="F28" i="2"/>
  <c r="J28" i="2"/>
  <c r="D19" i="1"/>
  <c r="I19" i="1"/>
  <c r="K19" i="1"/>
  <c r="H19" i="1"/>
  <c r="L3" i="4"/>
  <c r="L2" i="4"/>
  <c r="L4" i="4" s="1"/>
  <c r="V3" i="3"/>
  <c r="V4" i="3"/>
  <c r="V5" i="3"/>
  <c r="V6" i="3"/>
  <c r="V7" i="3"/>
  <c r="V8" i="3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V36" i="3"/>
  <c r="V37" i="3"/>
  <c r="V38" i="3"/>
  <c r="V39" i="3"/>
  <c r="V40" i="3"/>
  <c r="V41" i="3"/>
  <c r="V42" i="3"/>
  <c r="V43" i="3"/>
  <c r="V44" i="3"/>
  <c r="V45" i="3"/>
  <c r="V46" i="3"/>
  <c r="V47" i="3"/>
  <c r="V48" i="3"/>
  <c r="V49" i="3"/>
  <c r="V50" i="3"/>
  <c r="V51" i="3"/>
  <c r="V52" i="3"/>
  <c r="V53" i="3"/>
  <c r="V54" i="3"/>
  <c r="V55" i="3"/>
  <c r="V56" i="3"/>
  <c r="V57" i="3"/>
  <c r="V58" i="3"/>
  <c r="V59" i="3"/>
  <c r="V60" i="3"/>
  <c r="V61" i="3"/>
  <c r="V62" i="3"/>
  <c r="V63" i="3"/>
  <c r="V64" i="3"/>
  <c r="V65" i="3"/>
  <c r="V66" i="3"/>
  <c r="V67" i="3"/>
  <c r="V68" i="3"/>
  <c r="V69" i="3"/>
  <c r="V70" i="3"/>
  <c r="V71" i="3"/>
  <c r="V72" i="3"/>
  <c r="V73" i="3"/>
  <c r="V74" i="3"/>
  <c r="V75" i="3"/>
  <c r="V76" i="3"/>
  <c r="V77" i="3"/>
  <c r="V78" i="3"/>
  <c r="V79" i="3"/>
  <c r="V80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V101" i="3"/>
  <c r="V102" i="3"/>
  <c r="V2" i="3"/>
  <c r="L3" i="2"/>
  <c r="L4" i="2"/>
  <c r="L5" i="2"/>
  <c r="L6" i="2"/>
  <c r="L7" i="2"/>
  <c r="L8" i="2"/>
  <c r="L9" i="2"/>
  <c r="L10" i="2"/>
  <c r="L11" i="2"/>
  <c r="L12" i="2"/>
  <c r="L13" i="2"/>
  <c r="L14" i="2"/>
  <c r="L15" i="2"/>
  <c r="L2" i="2"/>
  <c r="L16" i="2" s="1"/>
  <c r="N5" i="1"/>
  <c r="N6" i="1"/>
  <c r="Z91" i="3" l="1"/>
  <c r="AA91" i="3"/>
  <c r="AB91" i="3"/>
  <c r="AD91" i="3"/>
  <c r="Y91" i="3"/>
  <c r="W91" i="3"/>
  <c r="X91" i="3"/>
  <c r="AC91" i="3"/>
  <c r="Z67" i="3"/>
  <c r="AA67" i="3"/>
  <c r="AB67" i="3"/>
  <c r="AD67" i="3"/>
  <c r="Y67" i="3"/>
  <c r="X67" i="3"/>
  <c r="AC67" i="3"/>
  <c r="W67" i="3"/>
  <c r="Z55" i="3"/>
  <c r="AA55" i="3"/>
  <c r="AB55" i="3"/>
  <c r="AD55" i="3"/>
  <c r="Y55" i="3"/>
  <c r="AC55" i="3"/>
  <c r="X55" i="3"/>
  <c r="W55" i="3"/>
  <c r="Z43" i="3"/>
  <c r="AA43" i="3"/>
  <c r="AB43" i="3"/>
  <c r="AC43" i="3"/>
  <c r="AD43" i="3"/>
  <c r="Y43" i="3"/>
  <c r="W43" i="3"/>
  <c r="X43" i="3"/>
  <c r="Z31" i="3"/>
  <c r="AA31" i="3"/>
  <c r="AB31" i="3"/>
  <c r="AC31" i="3"/>
  <c r="AD31" i="3"/>
  <c r="Y31" i="3"/>
  <c r="W31" i="3"/>
  <c r="X31" i="3"/>
  <c r="Z19" i="3"/>
  <c r="AA19" i="3"/>
  <c r="AB19" i="3"/>
  <c r="AC19" i="3"/>
  <c r="AD19" i="3"/>
  <c r="Y19" i="3"/>
  <c r="X19" i="3"/>
  <c r="W19" i="3"/>
  <c r="Z7" i="3"/>
  <c r="AA7" i="3"/>
  <c r="AB7" i="3"/>
  <c r="AC7" i="3"/>
  <c r="AD7" i="3"/>
  <c r="Y7" i="3"/>
  <c r="W7" i="3"/>
  <c r="X7" i="3"/>
  <c r="X30" i="3"/>
  <c r="Y30" i="3"/>
  <c r="Z30" i="3"/>
  <c r="AA30" i="3"/>
  <c r="AB30" i="3"/>
  <c r="AD30" i="3"/>
  <c r="AC30" i="3"/>
  <c r="W30" i="3"/>
  <c r="AB17" i="3"/>
  <c r="AC17" i="3"/>
  <c r="AD17" i="3"/>
  <c r="W17" i="3"/>
  <c r="X17" i="3"/>
  <c r="Y17" i="3"/>
  <c r="AA17" i="3"/>
  <c r="Z17" i="3"/>
  <c r="X100" i="3"/>
  <c r="Y100" i="3"/>
  <c r="AA100" i="3"/>
  <c r="AB100" i="3"/>
  <c r="AC100" i="3"/>
  <c r="W100" i="3"/>
  <c r="AD100" i="3"/>
  <c r="Z100" i="3"/>
  <c r="X76" i="3"/>
  <c r="Y76" i="3"/>
  <c r="AA76" i="3"/>
  <c r="AB76" i="3"/>
  <c r="AC76" i="3"/>
  <c r="W76" i="3"/>
  <c r="AD76" i="3"/>
  <c r="Z76" i="3"/>
  <c r="AD75" i="3"/>
  <c r="W75" i="3"/>
  <c r="X75" i="3"/>
  <c r="Y75" i="3"/>
  <c r="Z75" i="3"/>
  <c r="AC75" i="3"/>
  <c r="AA75" i="3"/>
  <c r="AB75" i="3"/>
  <c r="AD63" i="3"/>
  <c r="AA63" i="3"/>
  <c r="W63" i="3"/>
  <c r="X63" i="3"/>
  <c r="Y63" i="3"/>
  <c r="Z63" i="3"/>
  <c r="AC63" i="3"/>
  <c r="AB63" i="3"/>
  <c r="AD51" i="3"/>
  <c r="W51" i="3"/>
  <c r="AA51" i="3"/>
  <c r="X51" i="3"/>
  <c r="Y51" i="3"/>
  <c r="Z51" i="3"/>
  <c r="AC51" i="3"/>
  <c r="AB51" i="3"/>
  <c r="AD39" i="3"/>
  <c r="W39" i="3"/>
  <c r="X39" i="3"/>
  <c r="Y39" i="3"/>
  <c r="Z39" i="3"/>
  <c r="AA39" i="3"/>
  <c r="AC39" i="3"/>
  <c r="AB39" i="3"/>
  <c r="AD27" i="3"/>
  <c r="W27" i="3"/>
  <c r="X27" i="3"/>
  <c r="Y27" i="3"/>
  <c r="Z27" i="3"/>
  <c r="AA27" i="3"/>
  <c r="AC27" i="3"/>
  <c r="AB27" i="3"/>
  <c r="AD15" i="3"/>
  <c r="AA15" i="3"/>
  <c r="W15" i="3"/>
  <c r="X15" i="3"/>
  <c r="Y15" i="3"/>
  <c r="Z15" i="3"/>
  <c r="AC15" i="3"/>
  <c r="AB15" i="3"/>
  <c r="V103" i="3"/>
  <c r="AD3" i="3"/>
  <c r="W3" i="3"/>
  <c r="X3" i="3"/>
  <c r="Y3" i="3"/>
  <c r="Z3" i="3"/>
  <c r="AA3" i="3"/>
  <c r="AC3" i="3"/>
  <c r="AB3" i="3"/>
  <c r="X42" i="3"/>
  <c r="Y42" i="3"/>
  <c r="Z42" i="3"/>
  <c r="AA42" i="3"/>
  <c r="AB42" i="3"/>
  <c r="AD42" i="3"/>
  <c r="AC42" i="3"/>
  <c r="W42" i="3"/>
  <c r="AB101" i="3"/>
  <c r="AC101" i="3"/>
  <c r="AD101" i="3"/>
  <c r="W101" i="3"/>
  <c r="X101" i="3"/>
  <c r="AA101" i="3"/>
  <c r="Z101" i="3"/>
  <c r="Y101" i="3"/>
  <c r="AB53" i="3"/>
  <c r="AC53" i="3"/>
  <c r="AD53" i="3"/>
  <c r="Y53" i="3"/>
  <c r="W53" i="3"/>
  <c r="X53" i="3"/>
  <c r="AA53" i="3"/>
  <c r="Z53" i="3"/>
  <c r="Y86" i="3"/>
  <c r="Z86" i="3"/>
  <c r="AA86" i="3"/>
  <c r="AC86" i="3"/>
  <c r="W86" i="3"/>
  <c r="AD86" i="3"/>
  <c r="X86" i="3"/>
  <c r="AB86" i="3"/>
  <c r="Y38" i="3"/>
  <c r="Z38" i="3"/>
  <c r="AA38" i="3"/>
  <c r="AB38" i="3"/>
  <c r="AC38" i="3"/>
  <c r="W38" i="3"/>
  <c r="AD38" i="3"/>
  <c r="X38" i="3"/>
  <c r="Y26" i="3"/>
  <c r="Z26" i="3"/>
  <c r="AA26" i="3"/>
  <c r="AB26" i="3"/>
  <c r="AC26" i="3"/>
  <c r="W26" i="3"/>
  <c r="AD26" i="3"/>
  <c r="X26" i="3"/>
  <c r="Y14" i="3"/>
  <c r="Z14" i="3"/>
  <c r="AA14" i="3"/>
  <c r="AB14" i="3"/>
  <c r="AC14" i="3"/>
  <c r="W14" i="3"/>
  <c r="AD14" i="3"/>
  <c r="X14" i="3"/>
  <c r="Y78" i="3"/>
  <c r="Z78" i="3"/>
  <c r="AA78" i="3"/>
  <c r="AB78" i="3"/>
  <c r="AC78" i="3"/>
  <c r="W78" i="3"/>
  <c r="X78" i="3"/>
  <c r="AD78" i="3"/>
  <c r="X6" i="3"/>
  <c r="Y6" i="3"/>
  <c r="AD6" i="3"/>
  <c r="Z6" i="3"/>
  <c r="AA6" i="3"/>
  <c r="AB6" i="3"/>
  <c r="AC6" i="3"/>
  <c r="W6" i="3"/>
  <c r="AB29" i="3"/>
  <c r="AC29" i="3"/>
  <c r="AD29" i="3"/>
  <c r="Y29" i="3"/>
  <c r="W29" i="3"/>
  <c r="X29" i="3"/>
  <c r="AA29" i="3"/>
  <c r="Z29" i="3"/>
  <c r="X4" i="3"/>
  <c r="Y4" i="3"/>
  <c r="AA4" i="3"/>
  <c r="AB4" i="3"/>
  <c r="AC4" i="3"/>
  <c r="W4" i="3"/>
  <c r="AD4" i="3"/>
  <c r="Z4" i="3"/>
  <c r="X85" i="3"/>
  <c r="Y85" i="3"/>
  <c r="Z85" i="3"/>
  <c r="AA85" i="3"/>
  <c r="AB85" i="3"/>
  <c r="W85" i="3"/>
  <c r="AD85" i="3"/>
  <c r="AC85" i="3"/>
  <c r="X61" i="3"/>
  <c r="Y61" i="3"/>
  <c r="Z61" i="3"/>
  <c r="AA61" i="3"/>
  <c r="AC61" i="3"/>
  <c r="AB61" i="3"/>
  <c r="AD61" i="3"/>
  <c r="W61" i="3"/>
  <c r="X49" i="3"/>
  <c r="Y49" i="3"/>
  <c r="Z49" i="3"/>
  <c r="AA49" i="3"/>
  <c r="AC49" i="3"/>
  <c r="AB49" i="3"/>
  <c r="W49" i="3"/>
  <c r="AD49" i="3"/>
  <c r="X37" i="3"/>
  <c r="AC37" i="3"/>
  <c r="Y37" i="3"/>
  <c r="Z37" i="3"/>
  <c r="AA37" i="3"/>
  <c r="AB37" i="3"/>
  <c r="W37" i="3"/>
  <c r="AD37" i="3"/>
  <c r="X25" i="3"/>
  <c r="AC25" i="3"/>
  <c r="Y25" i="3"/>
  <c r="Z25" i="3"/>
  <c r="AA25" i="3"/>
  <c r="AB25" i="3"/>
  <c r="AD25" i="3"/>
  <c r="W25" i="3"/>
  <c r="X13" i="3"/>
  <c r="Y13" i="3"/>
  <c r="Z13" i="3"/>
  <c r="AA13" i="3"/>
  <c r="AC13" i="3"/>
  <c r="AB13" i="3"/>
  <c r="AD13" i="3"/>
  <c r="W13" i="3"/>
  <c r="M28" i="2"/>
  <c r="B4" i="5" s="1"/>
  <c r="Z79" i="3"/>
  <c r="AA79" i="3"/>
  <c r="AB79" i="3"/>
  <c r="AD79" i="3"/>
  <c r="Y79" i="3"/>
  <c r="X79" i="3"/>
  <c r="AC79" i="3"/>
  <c r="W79" i="3"/>
  <c r="Y90" i="3"/>
  <c r="Z90" i="3"/>
  <c r="AA90" i="3"/>
  <c r="AB90" i="3"/>
  <c r="AC90" i="3"/>
  <c r="W90" i="3"/>
  <c r="X90" i="3"/>
  <c r="AD90" i="3"/>
  <c r="AB89" i="3"/>
  <c r="AC89" i="3"/>
  <c r="AD89" i="3"/>
  <c r="W89" i="3"/>
  <c r="X89" i="3"/>
  <c r="AA89" i="3"/>
  <c r="Y89" i="3"/>
  <c r="Z89" i="3"/>
  <c r="X64" i="3"/>
  <c r="Y64" i="3"/>
  <c r="AA64" i="3"/>
  <c r="AB64" i="3"/>
  <c r="AC64" i="3"/>
  <c r="W64" i="3"/>
  <c r="AD64" i="3"/>
  <c r="Z64" i="3"/>
  <c r="Y50" i="3"/>
  <c r="Z50" i="3"/>
  <c r="AA50" i="3"/>
  <c r="AC50" i="3"/>
  <c r="W50" i="3"/>
  <c r="AD50" i="3"/>
  <c r="X50" i="3"/>
  <c r="AB50" i="3"/>
  <c r="AA96" i="3"/>
  <c r="AB96" i="3"/>
  <c r="AC96" i="3"/>
  <c r="W96" i="3"/>
  <c r="Z96" i="3"/>
  <c r="X96" i="3"/>
  <c r="Y96" i="3"/>
  <c r="AD96" i="3"/>
  <c r="AA84" i="3"/>
  <c r="AB84" i="3"/>
  <c r="AC84" i="3"/>
  <c r="W84" i="3"/>
  <c r="Z84" i="3"/>
  <c r="X84" i="3"/>
  <c r="Y84" i="3"/>
  <c r="AD84" i="3"/>
  <c r="AA72" i="3"/>
  <c r="AB72" i="3"/>
  <c r="AC72" i="3"/>
  <c r="W72" i="3"/>
  <c r="Z72" i="3"/>
  <c r="AD72" i="3"/>
  <c r="X72" i="3"/>
  <c r="Y72" i="3"/>
  <c r="AA60" i="3"/>
  <c r="AB60" i="3"/>
  <c r="AC60" i="3"/>
  <c r="W60" i="3"/>
  <c r="X60" i="3"/>
  <c r="Z60" i="3"/>
  <c r="AD60" i="3"/>
  <c r="Y60" i="3"/>
  <c r="AA48" i="3"/>
  <c r="AB48" i="3"/>
  <c r="AC48" i="3"/>
  <c r="W48" i="3"/>
  <c r="AD48" i="3"/>
  <c r="X48" i="3"/>
  <c r="Z48" i="3"/>
  <c r="Y48" i="3"/>
  <c r="AA36" i="3"/>
  <c r="AD36" i="3"/>
  <c r="AB36" i="3"/>
  <c r="AC36" i="3"/>
  <c r="W36" i="3"/>
  <c r="X36" i="3"/>
  <c r="Z36" i="3"/>
  <c r="Y36" i="3"/>
  <c r="AA24" i="3"/>
  <c r="AD24" i="3"/>
  <c r="AB24" i="3"/>
  <c r="AC24" i="3"/>
  <c r="W24" i="3"/>
  <c r="X24" i="3"/>
  <c r="Z24" i="3"/>
  <c r="Y24" i="3"/>
  <c r="AA12" i="3"/>
  <c r="AB12" i="3"/>
  <c r="AC12" i="3"/>
  <c r="W12" i="3"/>
  <c r="AD12" i="3"/>
  <c r="X12" i="3"/>
  <c r="Z12" i="3"/>
  <c r="Y12" i="3"/>
  <c r="L19" i="1"/>
  <c r="B5" i="5" s="1"/>
  <c r="X54" i="3"/>
  <c r="Y54" i="3"/>
  <c r="Z54" i="3"/>
  <c r="AA54" i="3"/>
  <c r="AB54" i="3"/>
  <c r="AD54" i="3"/>
  <c r="AC54" i="3"/>
  <c r="W54" i="3"/>
  <c r="AB5" i="3"/>
  <c r="AC5" i="3"/>
  <c r="AD5" i="3"/>
  <c r="W5" i="3"/>
  <c r="Y5" i="3"/>
  <c r="X5" i="3"/>
  <c r="AA5" i="3"/>
  <c r="Z5" i="3"/>
  <c r="X40" i="3"/>
  <c r="Y40" i="3"/>
  <c r="Z40" i="3"/>
  <c r="AA40" i="3"/>
  <c r="AB40" i="3"/>
  <c r="AC40" i="3"/>
  <c r="W40" i="3"/>
  <c r="AD40" i="3"/>
  <c r="Y62" i="3"/>
  <c r="Z62" i="3"/>
  <c r="AA62" i="3"/>
  <c r="AC62" i="3"/>
  <c r="W62" i="3"/>
  <c r="AD62" i="3"/>
  <c r="X62" i="3"/>
  <c r="AB62" i="3"/>
  <c r="W83" i="3"/>
  <c r="X83" i="3"/>
  <c r="Z83" i="3"/>
  <c r="AA83" i="3"/>
  <c r="AB83" i="3"/>
  <c r="AC83" i="3"/>
  <c r="AD83" i="3"/>
  <c r="Y83" i="3"/>
  <c r="W71" i="3"/>
  <c r="X71" i="3"/>
  <c r="Z71" i="3"/>
  <c r="AA71" i="3"/>
  <c r="AB71" i="3"/>
  <c r="AC71" i="3"/>
  <c r="AD71" i="3"/>
  <c r="Y71" i="3"/>
  <c r="W59" i="3"/>
  <c r="X59" i="3"/>
  <c r="Z59" i="3"/>
  <c r="AA59" i="3"/>
  <c r="AB59" i="3"/>
  <c r="AC59" i="3"/>
  <c r="AD59" i="3"/>
  <c r="Y59" i="3"/>
  <c r="Y47" i="3"/>
  <c r="W47" i="3"/>
  <c r="X47" i="3"/>
  <c r="Z47" i="3"/>
  <c r="AA47" i="3"/>
  <c r="AB47" i="3"/>
  <c r="AC47" i="3"/>
  <c r="AD47" i="3"/>
  <c r="W35" i="3"/>
  <c r="X35" i="3"/>
  <c r="Z35" i="3"/>
  <c r="AA35" i="3"/>
  <c r="AB35" i="3"/>
  <c r="AC35" i="3"/>
  <c r="AD35" i="3"/>
  <c r="Y35" i="3"/>
  <c r="W23" i="3"/>
  <c r="X23" i="3"/>
  <c r="Z23" i="3"/>
  <c r="AA23" i="3"/>
  <c r="AB23" i="3"/>
  <c r="AC23" i="3"/>
  <c r="AD23" i="3"/>
  <c r="Y23" i="3"/>
  <c r="W11" i="3"/>
  <c r="X11" i="3"/>
  <c r="Y11" i="3"/>
  <c r="Z11" i="3"/>
  <c r="AA11" i="3"/>
  <c r="AB11" i="3"/>
  <c r="AC11" i="3"/>
  <c r="AD11" i="3"/>
  <c r="AB2" i="3"/>
  <c r="AA2" i="3"/>
  <c r="AA103" i="3" s="1"/>
  <c r="Z2" i="3"/>
  <c r="X2" i="3"/>
  <c r="AC2" i="3"/>
  <c r="AD2" i="3"/>
  <c r="Y2" i="3"/>
  <c r="W2" i="3"/>
  <c r="Y66" i="3"/>
  <c r="Z66" i="3"/>
  <c r="AA66" i="3"/>
  <c r="AB66" i="3"/>
  <c r="AC66" i="3"/>
  <c r="W66" i="3"/>
  <c r="X66" i="3"/>
  <c r="AD66" i="3"/>
  <c r="AB41" i="3"/>
  <c r="AC41" i="3"/>
  <c r="AD41" i="3"/>
  <c r="Y41" i="3"/>
  <c r="W41" i="3"/>
  <c r="X41" i="3"/>
  <c r="AA41" i="3"/>
  <c r="Z41" i="3"/>
  <c r="X52" i="3"/>
  <c r="Y52" i="3"/>
  <c r="Z52" i="3"/>
  <c r="AA52" i="3"/>
  <c r="AB52" i="3"/>
  <c r="AC52" i="3"/>
  <c r="W52" i="3"/>
  <c r="AD52" i="3"/>
  <c r="AD99" i="3"/>
  <c r="W99" i="3"/>
  <c r="X99" i="3"/>
  <c r="Y99" i="3"/>
  <c r="Z99" i="3"/>
  <c r="AC99" i="3"/>
  <c r="AA99" i="3"/>
  <c r="AB99" i="3"/>
  <c r="Y98" i="3"/>
  <c r="Z98" i="3"/>
  <c r="AA98" i="3"/>
  <c r="AC98" i="3"/>
  <c r="W98" i="3"/>
  <c r="AD98" i="3"/>
  <c r="X98" i="3"/>
  <c r="AB98" i="3"/>
  <c r="X97" i="3"/>
  <c r="Y97" i="3"/>
  <c r="Z97" i="3"/>
  <c r="AA97" i="3"/>
  <c r="AB97" i="3"/>
  <c r="W97" i="3"/>
  <c r="AC97" i="3"/>
  <c r="AD97" i="3"/>
  <c r="AC82" i="3"/>
  <c r="W82" i="3"/>
  <c r="AD82" i="3"/>
  <c r="X82" i="3"/>
  <c r="Y82" i="3"/>
  <c r="AB82" i="3"/>
  <c r="Z82" i="3"/>
  <c r="AA82" i="3"/>
  <c r="AC70" i="3"/>
  <c r="W70" i="3"/>
  <c r="AD70" i="3"/>
  <c r="Z70" i="3"/>
  <c r="X70" i="3"/>
  <c r="Y70" i="3"/>
  <c r="AB70" i="3"/>
  <c r="AA70" i="3"/>
  <c r="AC58" i="3"/>
  <c r="W58" i="3"/>
  <c r="AD58" i="3"/>
  <c r="X58" i="3"/>
  <c r="Z58" i="3"/>
  <c r="Y58" i="3"/>
  <c r="AB58" i="3"/>
  <c r="AA58" i="3"/>
  <c r="AC46" i="3"/>
  <c r="W46" i="3"/>
  <c r="AD46" i="3"/>
  <c r="Z46" i="3"/>
  <c r="X46" i="3"/>
  <c r="Y46" i="3"/>
  <c r="AB46" i="3"/>
  <c r="AA46" i="3"/>
  <c r="AC34" i="3"/>
  <c r="W34" i="3"/>
  <c r="AD34" i="3"/>
  <c r="Z34" i="3"/>
  <c r="X34" i="3"/>
  <c r="Y34" i="3"/>
  <c r="AB34" i="3"/>
  <c r="AA34" i="3"/>
  <c r="AC22" i="3"/>
  <c r="W22" i="3"/>
  <c r="AD22" i="3"/>
  <c r="Z22" i="3"/>
  <c r="X22" i="3"/>
  <c r="Y22" i="3"/>
  <c r="AB22" i="3"/>
  <c r="AA22" i="3"/>
  <c r="AC10" i="3"/>
  <c r="W10" i="3"/>
  <c r="AD10" i="3"/>
  <c r="X10" i="3"/>
  <c r="Z10" i="3"/>
  <c r="Y10" i="3"/>
  <c r="AB10" i="3"/>
  <c r="AA10" i="3"/>
  <c r="Y102" i="3"/>
  <c r="Z102" i="3"/>
  <c r="AA102" i="3"/>
  <c r="AB102" i="3"/>
  <c r="AC102" i="3"/>
  <c r="W102" i="3"/>
  <c r="AD102" i="3"/>
  <c r="X102" i="3"/>
  <c r="X18" i="3"/>
  <c r="Y18" i="3"/>
  <c r="Z18" i="3"/>
  <c r="AA18" i="3"/>
  <c r="AB18" i="3"/>
  <c r="AD18" i="3"/>
  <c r="AC18" i="3"/>
  <c r="W18" i="3"/>
  <c r="AB77" i="3"/>
  <c r="AC77" i="3"/>
  <c r="AD77" i="3"/>
  <c r="W77" i="3"/>
  <c r="X77" i="3"/>
  <c r="AA77" i="3"/>
  <c r="Y77" i="3"/>
  <c r="Z77" i="3"/>
  <c r="X28" i="3"/>
  <c r="Z28" i="3"/>
  <c r="Y28" i="3"/>
  <c r="AA28" i="3"/>
  <c r="AB28" i="3"/>
  <c r="AC28" i="3"/>
  <c r="W28" i="3"/>
  <c r="AD28" i="3"/>
  <c r="AD87" i="3"/>
  <c r="W87" i="3"/>
  <c r="X87" i="3"/>
  <c r="Y87" i="3"/>
  <c r="Z87" i="3"/>
  <c r="AC87" i="3"/>
  <c r="AB87" i="3"/>
  <c r="AA87" i="3"/>
  <c r="X73" i="3"/>
  <c r="Y73" i="3"/>
  <c r="Z73" i="3"/>
  <c r="AA73" i="3"/>
  <c r="AB73" i="3"/>
  <c r="AD73" i="3"/>
  <c r="W73" i="3"/>
  <c r="AC73" i="3"/>
  <c r="W95" i="3"/>
  <c r="X95" i="3"/>
  <c r="Z95" i="3"/>
  <c r="AA95" i="3"/>
  <c r="AB95" i="3"/>
  <c r="AC95" i="3"/>
  <c r="AD95" i="3"/>
  <c r="Y95" i="3"/>
  <c r="AC94" i="3"/>
  <c r="W94" i="3"/>
  <c r="AD94" i="3"/>
  <c r="X94" i="3"/>
  <c r="Y94" i="3"/>
  <c r="AB94" i="3"/>
  <c r="AA94" i="3"/>
  <c r="Z94" i="3"/>
  <c r="X93" i="3"/>
  <c r="Y93" i="3"/>
  <c r="Z93" i="3"/>
  <c r="AB93" i="3"/>
  <c r="AC93" i="3"/>
  <c r="AD93" i="3"/>
  <c r="W93" i="3"/>
  <c r="AA93" i="3"/>
  <c r="X81" i="3"/>
  <c r="Y81" i="3"/>
  <c r="Z81" i="3"/>
  <c r="AB81" i="3"/>
  <c r="AC81" i="3"/>
  <c r="AD81" i="3"/>
  <c r="W81" i="3"/>
  <c r="AA81" i="3"/>
  <c r="X69" i="3"/>
  <c r="Y69" i="3"/>
  <c r="Z69" i="3"/>
  <c r="AB69" i="3"/>
  <c r="AC69" i="3"/>
  <c r="AD69" i="3"/>
  <c r="W69" i="3"/>
  <c r="AA69" i="3"/>
  <c r="X57" i="3"/>
  <c r="Y57" i="3"/>
  <c r="Z57" i="3"/>
  <c r="AA57" i="3"/>
  <c r="AB57" i="3"/>
  <c r="AC57" i="3"/>
  <c r="AD57" i="3"/>
  <c r="W57" i="3"/>
  <c r="X45" i="3"/>
  <c r="Y45" i="3"/>
  <c r="Z45" i="3"/>
  <c r="AB45" i="3"/>
  <c r="AC45" i="3"/>
  <c r="AD45" i="3"/>
  <c r="W45" i="3"/>
  <c r="AA45" i="3"/>
  <c r="X33" i="3"/>
  <c r="Y33" i="3"/>
  <c r="Z33" i="3"/>
  <c r="AA33" i="3"/>
  <c r="AB33" i="3"/>
  <c r="AC33" i="3"/>
  <c r="AD33" i="3"/>
  <c r="W33" i="3"/>
  <c r="X21" i="3"/>
  <c r="Y21" i="3"/>
  <c r="Z21" i="3"/>
  <c r="AA21" i="3"/>
  <c r="AB21" i="3"/>
  <c r="AC21" i="3"/>
  <c r="AD21" i="3"/>
  <c r="W21" i="3"/>
  <c r="X9" i="3"/>
  <c r="Y9" i="3"/>
  <c r="Z9" i="3"/>
  <c r="AA9" i="3"/>
  <c r="AB9" i="3"/>
  <c r="AC9" i="3"/>
  <c r="AD9" i="3"/>
  <c r="W9" i="3"/>
  <c r="AB65" i="3"/>
  <c r="AC65" i="3"/>
  <c r="AD65" i="3"/>
  <c r="W65" i="3"/>
  <c r="X65" i="3"/>
  <c r="AA65" i="3"/>
  <c r="Z65" i="3"/>
  <c r="Y65" i="3"/>
  <c r="X88" i="3"/>
  <c r="Y88" i="3"/>
  <c r="AA88" i="3"/>
  <c r="AB88" i="3"/>
  <c r="AC88" i="3"/>
  <c r="W88" i="3"/>
  <c r="AD88" i="3"/>
  <c r="Z88" i="3"/>
  <c r="X16" i="3"/>
  <c r="Y16" i="3"/>
  <c r="Z16" i="3"/>
  <c r="AA16" i="3"/>
  <c r="AB16" i="3"/>
  <c r="AC16" i="3"/>
  <c r="W16" i="3"/>
  <c r="AD16" i="3"/>
  <c r="Y74" i="3"/>
  <c r="Z74" i="3"/>
  <c r="AA74" i="3"/>
  <c r="AC74" i="3"/>
  <c r="W74" i="3"/>
  <c r="AD74" i="3"/>
  <c r="X74" i="3"/>
  <c r="AB74" i="3"/>
  <c r="X92" i="3"/>
  <c r="Y92" i="3"/>
  <c r="Z92" i="3"/>
  <c r="AA92" i="3"/>
  <c r="AD92" i="3"/>
  <c r="AC92" i="3"/>
  <c r="W92" i="3"/>
  <c r="AB92" i="3"/>
  <c r="X80" i="3"/>
  <c r="Y80" i="3"/>
  <c r="Z80" i="3"/>
  <c r="AA80" i="3"/>
  <c r="AD80" i="3"/>
  <c r="AC80" i="3"/>
  <c r="W80" i="3"/>
  <c r="AB80" i="3"/>
  <c r="X68" i="3"/>
  <c r="Y68" i="3"/>
  <c r="Z68" i="3"/>
  <c r="AB68" i="3"/>
  <c r="AA68" i="3"/>
  <c r="AD68" i="3"/>
  <c r="AC68" i="3"/>
  <c r="W68" i="3"/>
  <c r="X56" i="3"/>
  <c r="Y56" i="3"/>
  <c r="Z56" i="3"/>
  <c r="AA56" i="3"/>
  <c r="AD56" i="3"/>
  <c r="AB56" i="3"/>
  <c r="AC56" i="3"/>
  <c r="W56" i="3"/>
  <c r="AB44" i="3"/>
  <c r="X44" i="3"/>
  <c r="Y44" i="3"/>
  <c r="Z44" i="3"/>
  <c r="AA44" i="3"/>
  <c r="AD44" i="3"/>
  <c r="W44" i="3"/>
  <c r="AC44" i="3"/>
  <c r="AB32" i="3"/>
  <c r="X32" i="3"/>
  <c r="Y32" i="3"/>
  <c r="Z32" i="3"/>
  <c r="AA32" i="3"/>
  <c r="AD32" i="3"/>
  <c r="W32" i="3"/>
  <c r="AC32" i="3"/>
  <c r="AB20" i="3"/>
  <c r="X20" i="3"/>
  <c r="Y20" i="3"/>
  <c r="Z20" i="3"/>
  <c r="AA20" i="3"/>
  <c r="AD20" i="3"/>
  <c r="W20" i="3"/>
  <c r="AC20" i="3"/>
  <c r="AB8" i="3"/>
  <c r="X8" i="3"/>
  <c r="Y8" i="3"/>
  <c r="Z8" i="3"/>
  <c r="AA8" i="3"/>
  <c r="AD8" i="3"/>
  <c r="W8" i="3"/>
  <c r="AC8" i="3"/>
  <c r="S103" i="3"/>
  <c r="AB103" i="3" l="1"/>
  <c r="AC103" i="3"/>
  <c r="X103" i="3"/>
  <c r="Z103" i="3"/>
  <c r="W103" i="3"/>
  <c r="Y103" i="3"/>
  <c r="AD103" i="3"/>
  <c r="K4" i="4"/>
  <c r="T103" i="3"/>
  <c r="U103" i="3"/>
  <c r="K16" i="2"/>
  <c r="J16" i="2"/>
  <c r="J8" i="1"/>
  <c r="L8" i="1"/>
  <c r="I8" i="1"/>
  <c r="R103" i="3"/>
  <c r="Q103" i="3"/>
  <c r="AD107" i="3" l="1"/>
  <c r="B6" i="5" s="1"/>
  <c r="B8" i="5" s="1"/>
  <c r="B12" i="5" s="1"/>
  <c r="K7" i="1"/>
  <c r="M7" i="1" s="1"/>
  <c r="N7" i="1" s="1"/>
  <c r="M4" i="1"/>
  <c r="N4" i="1" s="1"/>
  <c r="K3" i="1"/>
  <c r="M3" i="1" s="1"/>
  <c r="N3" i="1" s="1"/>
  <c r="K2" i="1"/>
  <c r="M2" i="1" l="1"/>
  <c r="K8" i="1"/>
  <c r="M8" i="1" l="1"/>
  <c r="N2" i="1"/>
  <c r="N8" i="1" s="1"/>
</calcChain>
</file>

<file path=xl/sharedStrings.xml><?xml version="1.0" encoding="utf-8"?>
<sst xmlns="http://schemas.openxmlformats.org/spreadsheetml/2006/main" count="1858" uniqueCount="556">
  <si>
    <t>Purchasing</t>
  </si>
  <si>
    <t>2100-1-9865-75-7420-0000</t>
  </si>
  <si>
    <t>Dues &amp; Membership Fees</t>
  </si>
  <si>
    <t>Office Administration</t>
  </si>
  <si>
    <t>04112017 EXP</t>
  </si>
  <si>
    <t>Job 2100-9865-OPS 6</t>
  </si>
  <si>
    <t>2100RAYDUS</t>
  </si>
  <si>
    <t>RAY DUSOME</t>
  </si>
  <si>
    <t>WXPWNSE REPORT</t>
  </si>
  <si>
    <t>Open</t>
  </si>
  <si>
    <t>PMTRX</t>
  </si>
  <si>
    <t>PMTRX00010767</t>
  </si>
  <si>
    <t>2100-1-9830-75-7420-0000</t>
  </si>
  <si>
    <t>05022017 EXP</t>
  </si>
  <si>
    <t>Job 2100-9830-OPS 6</t>
  </si>
  <si>
    <t>2100GIRGAE</t>
  </si>
  <si>
    <t>GAETANA GIRARDI</t>
  </si>
  <si>
    <t>EXPENSE REPORT</t>
  </si>
  <si>
    <t>PMTRX00010831</t>
  </si>
  <si>
    <t>2100-1-9868-75-7420-0000</t>
  </si>
  <si>
    <t>9868</t>
  </si>
  <si>
    <t>05292017 EXP</t>
  </si>
  <si>
    <t>Job 2100-9868-OPS 6</t>
  </si>
  <si>
    <t>2100EICPET</t>
  </si>
  <si>
    <t>PETER EICHLER</t>
  </si>
  <si>
    <t>PMTRX00010872</t>
  </si>
  <si>
    <t>071917-072817 EXP</t>
  </si>
  <si>
    <t>2100HOMDAV</t>
  </si>
  <si>
    <t>DAVID HOLMES</t>
  </si>
  <si>
    <t>EXP 08172017</t>
  </si>
  <si>
    <t>PMTRX00011086</t>
  </si>
  <si>
    <t>2100-1-9835-75-7420-0000</t>
  </si>
  <si>
    <t>071917-082417 EXP</t>
  </si>
  <si>
    <t>Job 2100-9835-OPS 6</t>
  </si>
  <si>
    <t>2100WILLKILL</t>
  </si>
  <si>
    <t>WILLIAM KILLEEN</t>
  </si>
  <si>
    <t>EXP 09062017</t>
  </si>
  <si>
    <t>PMTRX00011118</t>
  </si>
  <si>
    <t>100917-100917 EXP</t>
  </si>
  <si>
    <t>2100NADFEI</t>
  </si>
  <si>
    <t>Fei Chen Naden</t>
  </si>
  <si>
    <t>EXP OCT 2017</t>
  </si>
  <si>
    <t>PMTRX00011213</t>
  </si>
  <si>
    <t>Financial</t>
  </si>
  <si>
    <t>1050-1-9860-75-7420-0000</t>
  </si>
  <si>
    <t>Dues &amp; Membership Fees - APUC</t>
  </si>
  <si>
    <t>010417-022217</t>
  </si>
  <si>
    <t>EXP MAR. 2017</t>
  </si>
  <si>
    <t>3700FRAANN</t>
  </si>
  <si>
    <t>Anne Francis</t>
  </si>
  <si>
    <t>IC: A3700, Journal: 468110</t>
  </si>
  <si>
    <t>ICP_DEST_TRN_01</t>
  </si>
  <si>
    <t>011017-023317 EXP</t>
  </si>
  <si>
    <t>EXP 03292017</t>
  </si>
  <si>
    <t>3700TINJEN</t>
  </si>
  <si>
    <t>JENNIFER TINDALE</t>
  </si>
  <si>
    <t>IC: A3700, Journal: 470057</t>
  </si>
  <si>
    <t>1050-1-9861-75-7420-0000</t>
  </si>
  <si>
    <t>0217DSK732662</t>
  </si>
  <si>
    <t>012317-032117 EXP</t>
  </si>
  <si>
    <t>DIRECTORS DESK SUBSCRIPTION</t>
  </si>
  <si>
    <t>3700DIRDES</t>
  </si>
  <si>
    <t>DIRECTORS DESK, LLC</t>
  </si>
  <si>
    <t>IC: A3700, Journal: 470650</t>
  </si>
  <si>
    <t>EXP 04202017</t>
  </si>
  <si>
    <t>3700MASSAI</t>
  </si>
  <si>
    <t>MASHEED SAIDI</t>
  </si>
  <si>
    <t>IC: A3700, Journal: 472033</t>
  </si>
  <si>
    <t>ICP_DEST_TRN_02</t>
  </si>
  <si>
    <t>032817-050317 EXP</t>
  </si>
  <si>
    <t>EXP 05292017</t>
  </si>
  <si>
    <t>3700BRODAV</t>
  </si>
  <si>
    <t>David Bronicheski</t>
  </si>
  <si>
    <t>IC: A3700, Journal: 475938</t>
  </si>
  <si>
    <t>ICP_DEST_TRN_05</t>
  </si>
  <si>
    <t>041717-052417 EXP.1</t>
  </si>
  <si>
    <t>IC: A3700, Journal: 476211</t>
  </si>
  <si>
    <t>ICP_DEST_TRN_06</t>
  </si>
  <si>
    <t>2017 MEMBERSHIP FEE</t>
  </si>
  <si>
    <t>3700CANCOU</t>
  </si>
  <si>
    <t>Canadian Council of Chief Executives</t>
  </si>
  <si>
    <t>IC: A3700, Journal: 477458</t>
  </si>
  <si>
    <t>052317-062117 EXP</t>
  </si>
  <si>
    <t>EXP 06282017</t>
  </si>
  <si>
    <t>IC: A3700, Journal: 478886</t>
  </si>
  <si>
    <t>Other Professional</t>
  </si>
  <si>
    <t>062817-072117 EXP</t>
  </si>
  <si>
    <t>EXP 07282017</t>
  </si>
  <si>
    <t>IC: A3700, Journal: 482030</t>
  </si>
  <si>
    <t>072617-081817 EXP</t>
  </si>
  <si>
    <t>EXP AUG2017</t>
  </si>
  <si>
    <t>IC: A3700, Journal: 485240</t>
  </si>
  <si>
    <t>082217-092217 EXP.1</t>
  </si>
  <si>
    <t>EXP 09302017</t>
  </si>
  <si>
    <t>IC: A3700, Journal: 487926</t>
  </si>
  <si>
    <t>2018 MEMBERSHIP FEE</t>
  </si>
  <si>
    <t>IC: A3700, Journal: 489068</t>
  </si>
  <si>
    <t>2200-1-9815-75-7420-0000</t>
  </si>
  <si>
    <t>Office Admin</t>
  </si>
  <si>
    <t>110316-112816</t>
  </si>
  <si>
    <t>Job 2200-9815-OPS 6</t>
  </si>
  <si>
    <t>2100SZCSTE</t>
  </si>
  <si>
    <t>STEPHEN SZCZECHURA</t>
  </si>
  <si>
    <t>EXP 11302016</t>
  </si>
  <si>
    <t>PMTRX00010529</t>
  </si>
  <si>
    <t>122816-011117</t>
  </si>
  <si>
    <t>2100GIOEST</t>
  </si>
  <si>
    <t>ESTER DI GIOVANNI</t>
  </si>
  <si>
    <t>EXP 01112017</t>
  </si>
  <si>
    <t>PMTRX00010549</t>
  </si>
  <si>
    <t>2200-1-9820-75-7420-0000</t>
  </si>
  <si>
    <t>Job 2200-9820-OPS 6</t>
  </si>
  <si>
    <t>2100YUNKAT</t>
  </si>
  <si>
    <t>KATE YUNYAEVA</t>
  </si>
  <si>
    <t>EXP 01032017</t>
  </si>
  <si>
    <t>2200-1-9823-75-7420-0000</t>
  </si>
  <si>
    <t>30559UAF17</t>
  </si>
  <si>
    <t>Job 2200-9823-OPS 6</t>
  </si>
  <si>
    <t>2100LAWSOC</t>
  </si>
  <si>
    <t>THE LAW SOCIETY OF UPPER CANADA</t>
  </si>
  <si>
    <t>ANNUAL FEE</t>
  </si>
  <si>
    <t>PMTRX00010560</t>
  </si>
  <si>
    <t>2200-1-9860-75-7420-0000</t>
  </si>
  <si>
    <t>24066-1FEE</t>
  </si>
  <si>
    <t>Job 2200-9860-OPS 6</t>
  </si>
  <si>
    <t>2100PARPRO</t>
  </si>
  <si>
    <t>Partners Promtional Group Inc.</t>
  </si>
  <si>
    <t>FEE</t>
  </si>
  <si>
    <t>PMTRX00010554</t>
  </si>
  <si>
    <t>2200-1-9800-75-7420-0000</t>
  </si>
  <si>
    <t>LUIZA AMEX FEE CHARGED WRONG</t>
  </si>
  <si>
    <t>GJ</t>
  </si>
  <si>
    <t>AC ITRECLASS</t>
  </si>
  <si>
    <t>2200-1-9825-75-7420-0000</t>
  </si>
  <si>
    <t>010817-020117</t>
  </si>
  <si>
    <t>2100SOMGAR</t>
  </si>
  <si>
    <t>GARY SOMMER</t>
  </si>
  <si>
    <t>EXP 02022017</t>
  </si>
  <si>
    <t>PMTRX00010584</t>
  </si>
  <si>
    <t>02212017 EXP</t>
  </si>
  <si>
    <t>2100TRUIRE</t>
  </si>
  <si>
    <t>IRENE TRUMBLE</t>
  </si>
  <si>
    <t>PMTRX00010601</t>
  </si>
  <si>
    <t>011617-013117</t>
  </si>
  <si>
    <t>Job 2200-9800-OPS 6</t>
  </si>
  <si>
    <t>2100CAMLUI</t>
  </si>
  <si>
    <t>LUIZA DE CAMARET</t>
  </si>
  <si>
    <t>EXP 02062017</t>
  </si>
  <si>
    <t>PMTRX00010596</t>
  </si>
  <si>
    <t>112916-122216</t>
  </si>
  <si>
    <t>2100FRAANN</t>
  </si>
  <si>
    <t>ANNE FRANCIS</t>
  </si>
  <si>
    <t>EXP 01232017</t>
  </si>
  <si>
    <t>PMTRX00010571</t>
  </si>
  <si>
    <t>112416-012317</t>
  </si>
  <si>
    <t>EXP 01262017</t>
  </si>
  <si>
    <t>101716-012017</t>
  </si>
  <si>
    <t>2100TRIGEO</t>
  </si>
  <si>
    <t>GEORGE TRISIC</t>
  </si>
  <si>
    <t>EXP 01302017</t>
  </si>
  <si>
    <t>2200-1-9811-75-7420-0000</t>
  </si>
  <si>
    <t>02272017PCARD</t>
  </si>
  <si>
    <t>Job 2200-9811-OPS 6</t>
  </si>
  <si>
    <t>2100JPCRECARD</t>
  </si>
  <si>
    <t>JP MORGAN CREDIT CARD</t>
  </si>
  <si>
    <t>KIM SMITH 0064-6257</t>
  </si>
  <si>
    <t>PMTRX00010628</t>
  </si>
  <si>
    <t>2200-1-9812-75-7420-0000</t>
  </si>
  <si>
    <t>03242017 EXP</t>
  </si>
  <si>
    <t>Job 2200-9812-OPS 6</t>
  </si>
  <si>
    <t>2100FRAPOI</t>
  </si>
  <si>
    <t>FRANCE POIRIER</t>
  </si>
  <si>
    <t>PMTRX00010693</t>
  </si>
  <si>
    <t>03032017 EXP</t>
  </si>
  <si>
    <t>2100GRELES</t>
  </si>
  <si>
    <t>LESLIE E GREENER</t>
  </si>
  <si>
    <t>PMTRX00010655</t>
  </si>
  <si>
    <t>EXP MAR 2017</t>
  </si>
  <si>
    <t>PMTRX00010679</t>
  </si>
  <si>
    <t>010417-022217.1</t>
  </si>
  <si>
    <t>PMTRX00010695</t>
  </si>
  <si>
    <t>2200-1-9827-75-7420-0000</t>
  </si>
  <si>
    <t>04132017 EXP</t>
  </si>
  <si>
    <t>Job 2200-9827-OPS 6</t>
  </si>
  <si>
    <t>2100CRAMIC</t>
  </si>
  <si>
    <t>Michael Craig</t>
  </si>
  <si>
    <t>PMTRX00010760</t>
  </si>
  <si>
    <t>2200-1-9821-75-7420-0000</t>
  </si>
  <si>
    <t>04042017 EXP</t>
  </si>
  <si>
    <t>Job 2200-9821-OPS 6</t>
  </si>
  <si>
    <t>2100ELWKEE</t>
  </si>
  <si>
    <t>KEELIN ELWOOD</t>
  </si>
  <si>
    <t>PMTRX00010729</t>
  </si>
  <si>
    <t>04102017 EXP</t>
  </si>
  <si>
    <t>2100LIGEMI</t>
  </si>
  <si>
    <t>EMILIA LIGETI</t>
  </si>
  <si>
    <t>PMTRX00010746</t>
  </si>
  <si>
    <t>2100PERJEN</t>
  </si>
  <si>
    <t>Jennifer Perez</t>
  </si>
  <si>
    <t>2100RODRON</t>
  </si>
  <si>
    <t>RONALD RODIL</t>
  </si>
  <si>
    <t>2100MALBHA</t>
  </si>
  <si>
    <t>BHAVDEEP MALHIE</t>
  </si>
  <si>
    <t>2200-1-9810-75-7420-0000</t>
  </si>
  <si>
    <t>04182017 EXP</t>
  </si>
  <si>
    <t>Job 2200-9810-OPS 6</t>
  </si>
  <si>
    <t>2100GOHRIL</t>
  </si>
  <si>
    <t>RILEY GOHM</t>
  </si>
  <si>
    <t>PMTRX00010763</t>
  </si>
  <si>
    <t>2100ORMDAV</t>
  </si>
  <si>
    <t>David Ormsby</t>
  </si>
  <si>
    <t>05042017.2 EXP</t>
  </si>
  <si>
    <t>2100CORJAN</t>
  </si>
  <si>
    <t>JANET COREY</t>
  </si>
  <si>
    <t>PMTRX00010810</t>
  </si>
  <si>
    <t>LABS IT RECLASS- JANET COR EXP</t>
  </si>
  <si>
    <t>ACITRECLASS</t>
  </si>
  <si>
    <t>04212017.1 EXP</t>
  </si>
  <si>
    <t>2100ROOGRE</t>
  </si>
  <si>
    <t>GREG ROONEY</t>
  </si>
  <si>
    <t>PMTRX00010801</t>
  </si>
  <si>
    <t>INV-0000000254</t>
  </si>
  <si>
    <t>Purchases</t>
  </si>
  <si>
    <t>2100MACASS</t>
  </si>
  <si>
    <t>MACKAY &amp; ASSOCIATES ADVISORS INC.</t>
  </si>
  <si>
    <t>EXEC FORUM MEMBERSHIP</t>
  </si>
  <si>
    <t>PMTRX00010829</t>
  </si>
  <si>
    <t>05192017 EXP</t>
  </si>
  <si>
    <t>2100WANIVI</t>
  </si>
  <si>
    <t>WANDA IVIC</t>
  </si>
  <si>
    <t>PMTRX00010842</t>
  </si>
  <si>
    <t>04252017.1 EXP</t>
  </si>
  <si>
    <t>05012017 EXP</t>
  </si>
  <si>
    <t>2100SONTER</t>
  </si>
  <si>
    <t>Teresa Aiqiong Song</t>
  </si>
  <si>
    <t>PMTRX00010800</t>
  </si>
  <si>
    <t>05172017 EXP</t>
  </si>
  <si>
    <t>2100SAMMIN</t>
  </si>
  <si>
    <t>Mini Samuel</t>
  </si>
  <si>
    <t>PMTRX00010841</t>
  </si>
  <si>
    <t>2100NATRAH</t>
  </si>
  <si>
    <t>Rahi Nathwani</t>
  </si>
  <si>
    <t>05232017 EXP</t>
  </si>
  <si>
    <t>2100TANSAN</t>
  </si>
  <si>
    <t>SANDESH TANWANI</t>
  </si>
  <si>
    <t>PMTRX00010848</t>
  </si>
  <si>
    <t>2200-1-9824-75-7420-0000</t>
  </si>
  <si>
    <t>022217-050317 EXP</t>
  </si>
  <si>
    <t>Job 2200-9824-OPS 6</t>
  </si>
  <si>
    <t>2100GILDAN</t>
  </si>
  <si>
    <t>DAN GILPIN</t>
  </si>
  <si>
    <t>PMTRX00010806</t>
  </si>
  <si>
    <t>05242017 EXP</t>
  </si>
  <si>
    <t>2100WANTER</t>
  </si>
  <si>
    <t>TERESA WANG</t>
  </si>
  <si>
    <t>2100ALISHA</t>
  </si>
  <si>
    <t>SHAHID ALI</t>
  </si>
  <si>
    <t>PMTRX00010793</t>
  </si>
  <si>
    <t>05052017 EXP</t>
  </si>
  <si>
    <t>2100KAPMUN</t>
  </si>
  <si>
    <t>MUNIS KAPADIA</t>
  </si>
  <si>
    <t>PMTRX00010809</t>
  </si>
  <si>
    <t>2200-1-9828-75-7420-0000</t>
  </si>
  <si>
    <t>05182017 EXP</t>
  </si>
  <si>
    <t>Job 2200-9828-OPS 6</t>
  </si>
  <si>
    <t>2100BEALIN</t>
  </si>
  <si>
    <t>Linda Beairsto</t>
  </si>
  <si>
    <t>012717-060317 EXP</t>
  </si>
  <si>
    <t>EXP 06052017</t>
  </si>
  <si>
    <t>PMTRX00010888</t>
  </si>
  <si>
    <t>06122017 EXP</t>
  </si>
  <si>
    <t>PMTRX00010899</t>
  </si>
  <si>
    <t>2200-1-9822-75-7420-0000</t>
  </si>
  <si>
    <t>06202017 EXP</t>
  </si>
  <si>
    <t>Job 2200-9822-OPS 6</t>
  </si>
  <si>
    <t>2100JOHPEE</t>
  </si>
  <si>
    <t>JOHN PEELLEGODA</t>
  </si>
  <si>
    <t>PMTRX00010940</t>
  </si>
  <si>
    <t>06072017 EXP</t>
  </si>
  <si>
    <t>2100JEFLIS</t>
  </si>
  <si>
    <t>LISA JEFFRAY</t>
  </si>
  <si>
    <t>05302017 EXP</t>
  </si>
  <si>
    <t>2100MOLMEN</t>
  </si>
  <si>
    <t>MOLLY MENG</t>
  </si>
  <si>
    <t>05312017 EXP</t>
  </si>
  <si>
    <t>2100PRIJES</t>
  </si>
  <si>
    <t>Jessica Prins</t>
  </si>
  <si>
    <t>06082017 EXP</t>
  </si>
  <si>
    <t>2100LOWJOH</t>
  </si>
  <si>
    <t>JOHN LOWSON</t>
  </si>
  <si>
    <t>07052017 EXP</t>
  </si>
  <si>
    <t>2100LUCKIM</t>
  </si>
  <si>
    <t>KIMBERLY LUCES</t>
  </si>
  <si>
    <t>PMTRX00010993</t>
  </si>
  <si>
    <t>Job 2200-9825-OPS 6</t>
  </si>
  <si>
    <t>2100KALSUB</t>
  </si>
  <si>
    <t>SUBA KALIA</t>
  </si>
  <si>
    <t>PMTRX00010982</t>
  </si>
  <si>
    <t>06292017 EXP</t>
  </si>
  <si>
    <t>2100SAMINA</t>
  </si>
  <si>
    <t>INAYAT SAMJI</t>
  </si>
  <si>
    <t>PMTRX00010950</t>
  </si>
  <si>
    <t>06302017 EXP</t>
  </si>
  <si>
    <t>Void Open Trx</t>
  </si>
  <si>
    <t>PMVVR</t>
  </si>
  <si>
    <t>PMVVR00000671</t>
  </si>
  <si>
    <t>080117-080117 EXP</t>
  </si>
  <si>
    <t>2100GUPPAR</t>
  </si>
  <si>
    <t>PARDEEP GUPTA</t>
  </si>
  <si>
    <t>PMTRX00011052</t>
  </si>
  <si>
    <t>PMVVR00000688</t>
  </si>
  <si>
    <t>2100GUPPARUS</t>
  </si>
  <si>
    <t>PMTRX00011058</t>
  </si>
  <si>
    <t>081717 EXP</t>
  </si>
  <si>
    <t>2100IBRYOU</t>
  </si>
  <si>
    <t>YOUSUF IBRAHIM</t>
  </si>
  <si>
    <t>PMTRX00011082</t>
  </si>
  <si>
    <t>010117-060217 EXP</t>
  </si>
  <si>
    <t>2100ARTKAC</t>
  </si>
  <si>
    <t>ARTHUR KACPRZAK</t>
  </si>
  <si>
    <t>050317-053117 EXP</t>
  </si>
  <si>
    <t>2100MICMOS</t>
  </si>
  <si>
    <t>MICHAEL MOSINDY</t>
  </si>
  <si>
    <t>PMTRX00011053</t>
  </si>
  <si>
    <t>072617-072617 EXP</t>
  </si>
  <si>
    <t>2100HARKHA</t>
  </si>
  <si>
    <t>HARPAL KHATTRA</t>
  </si>
  <si>
    <t>PMTRX00011021</t>
  </si>
  <si>
    <t>Remove</t>
  </si>
  <si>
    <t>071917-072117 EXP</t>
  </si>
  <si>
    <t>PMTRX00011066</t>
  </si>
  <si>
    <t>053117-072817 EXP</t>
  </si>
  <si>
    <t>2100DAWKEV</t>
  </si>
  <si>
    <t>KEVIN DAWSON</t>
  </si>
  <si>
    <t>080717-081617 EXP</t>
  </si>
  <si>
    <t>2100MOTBRI</t>
  </si>
  <si>
    <t>Brian Mottershead</t>
  </si>
  <si>
    <t>EXP 08212017</t>
  </si>
  <si>
    <t>PMTRX00011110</t>
  </si>
  <si>
    <t>081517-082517 PCARD</t>
  </si>
  <si>
    <t>P-CARD, KIM SMITH</t>
  </si>
  <si>
    <t>PMTRX00011130</t>
  </si>
  <si>
    <t>011417-080317 EXP</t>
  </si>
  <si>
    <t>2100LUIREA</t>
  </si>
  <si>
    <t>LUISA READ</t>
  </si>
  <si>
    <t>EXP 09212017</t>
  </si>
  <si>
    <t>PMTRX00011158</t>
  </si>
  <si>
    <t>2100VENTEC</t>
  </si>
  <si>
    <t>VENTIV TECHNOLOGY INC.</t>
  </si>
  <si>
    <t>ROSKCONSOLE ANNUAL FEE</t>
  </si>
  <si>
    <t>PMTRX00011128</t>
  </si>
  <si>
    <t>083017 EXP</t>
  </si>
  <si>
    <t>EXP 08302017</t>
  </si>
  <si>
    <t>092217 EXP</t>
  </si>
  <si>
    <t>EXP 09222017</t>
  </si>
  <si>
    <t>PMTRX00011169</t>
  </si>
  <si>
    <t>091217 EXP</t>
  </si>
  <si>
    <t>2100ALEOAK</t>
  </si>
  <si>
    <t>ALEXANDER OAKLEY</t>
  </si>
  <si>
    <t>EXP 09122017</t>
  </si>
  <si>
    <t>PMTRX00011138</t>
  </si>
  <si>
    <t>090517 EXP</t>
  </si>
  <si>
    <t>EXP 09052017</t>
  </si>
  <si>
    <t>102317 EXP</t>
  </si>
  <si>
    <t>2100INNROB</t>
  </si>
  <si>
    <t>ROBERT INNES</t>
  </si>
  <si>
    <t>EXP 10232017</t>
  </si>
  <si>
    <t>PMTRX00011251</t>
  </si>
  <si>
    <t>092817-102517 EXP</t>
  </si>
  <si>
    <t>2100PEAELA</t>
  </si>
  <si>
    <t>ELAINE PEACH</t>
  </si>
  <si>
    <t>EXP 10262017</t>
  </si>
  <si>
    <t>82481548L58163972</t>
  </si>
  <si>
    <t>2100WOMWIN</t>
  </si>
  <si>
    <t>WOMEN OF WIND ENERGY</t>
  </si>
  <si>
    <t>2017 WRISE LDRSHP FORUM SPONS.</t>
  </si>
  <si>
    <t>PMTRX00011270</t>
  </si>
  <si>
    <t>092917-102417 EXP</t>
  </si>
  <si>
    <t>EXP 10302017</t>
  </si>
  <si>
    <t>101217-102617 EXP</t>
  </si>
  <si>
    <t>092417-102217 EXP</t>
  </si>
  <si>
    <t>2100DUMELI</t>
  </si>
  <si>
    <t>ELIZABETH DUMM</t>
  </si>
  <si>
    <t>EXP 10312017</t>
  </si>
  <si>
    <t>093017-102117 EXPAMX</t>
  </si>
  <si>
    <t>2100AMEX</t>
  </si>
  <si>
    <t>AMEX BANK OF CANADA</t>
  </si>
  <si>
    <t>MN: 3790-669628-61005</t>
  </si>
  <si>
    <t>101217-110317 PCARD</t>
  </si>
  <si>
    <t>PMTRX00011277</t>
  </si>
  <si>
    <t>110817 EXP</t>
  </si>
  <si>
    <t>2100MUJSYE</t>
  </si>
  <si>
    <t>SYED ADIL MUJEEB</t>
  </si>
  <si>
    <t>EXP 11082017</t>
  </si>
  <si>
    <t>111217 EXP</t>
  </si>
  <si>
    <t>EXP 11122017</t>
  </si>
  <si>
    <t>PMTRX00011281</t>
  </si>
  <si>
    <t>090917-092517 EXP</t>
  </si>
  <si>
    <t>2100RUMSTA</t>
  </si>
  <si>
    <t>STACEY RUMLEY</t>
  </si>
  <si>
    <t>EXP 11032017</t>
  </si>
  <si>
    <t>111517 EXP</t>
  </si>
  <si>
    <t>EXP 11152017</t>
  </si>
  <si>
    <t>PMTRX00011292</t>
  </si>
  <si>
    <t>2100THECON</t>
  </si>
  <si>
    <t>THE CONFERENCE BOARD OF CANADA</t>
  </si>
  <si>
    <t>AC 3097990, CCLD 090117-083118</t>
  </si>
  <si>
    <t>PMTRX00011325</t>
  </si>
  <si>
    <t>092617-113017 EXP</t>
  </si>
  <si>
    <t>EXP 12012017</t>
  </si>
  <si>
    <t>PMTRX00011327</t>
  </si>
  <si>
    <t>101217 PCARD</t>
  </si>
  <si>
    <t>PMTRX00011356</t>
  </si>
  <si>
    <t>121217-121317 EXP</t>
  </si>
  <si>
    <t>2100TINJEN</t>
  </si>
  <si>
    <t>EXP 12182017</t>
  </si>
  <si>
    <t>102417-121317 EXP</t>
  </si>
  <si>
    <t>EXP 12142017</t>
  </si>
  <si>
    <t>110917-120517 EXP</t>
  </si>
  <si>
    <t>EXP 12122017</t>
  </si>
  <si>
    <t>102417-120817 EXP</t>
  </si>
  <si>
    <t>2100HALCHR</t>
  </si>
  <si>
    <t>CHRIS HALL</t>
  </si>
  <si>
    <t>EXP 12132017</t>
  </si>
  <si>
    <t>061016-112317 EXP</t>
  </si>
  <si>
    <t>2100MANRAO</t>
  </si>
  <si>
    <t>MANASA RAO</t>
  </si>
  <si>
    <t>121917 EXP</t>
  </si>
  <si>
    <t>EXP 12192017</t>
  </si>
  <si>
    <t>PMTRX00011367</t>
  </si>
  <si>
    <t>121517-121917 EXP</t>
  </si>
  <si>
    <t>120517-122117 EXP</t>
  </si>
  <si>
    <t>2100VINSHR</t>
  </si>
  <si>
    <t>SHREEYA VINDAL</t>
  </si>
  <si>
    <t>EXP 12222017</t>
  </si>
  <si>
    <t>122717 EXP</t>
  </si>
  <si>
    <t>2100SUCDOL</t>
  </si>
  <si>
    <t>DOLLY SUCHDEV</t>
  </si>
  <si>
    <t>EXP 12272017</t>
  </si>
  <si>
    <t>102917-111117 EXP</t>
  </si>
  <si>
    <t>2100LINSHE</t>
  </si>
  <si>
    <t>LINDA SHEPHARD</t>
  </si>
  <si>
    <t>PMTRX00011375</t>
  </si>
  <si>
    <t>2100KIRMON</t>
  </si>
  <si>
    <t>MONA KIRAN</t>
  </si>
  <si>
    <t>EXP 12292017</t>
  </si>
  <si>
    <t>8885-2-9820-75-7420-0000</t>
  </si>
  <si>
    <t>06132017 EXP</t>
  </si>
  <si>
    <t>Job 8885-9820-OPS 4</t>
  </si>
  <si>
    <t>8880-KNOSAR</t>
  </si>
  <si>
    <t>SARAH KNOWLTON</t>
  </si>
  <si>
    <t>PMTRX00009216</t>
  </si>
  <si>
    <t>06282017 EXP</t>
  </si>
  <si>
    <t>8880-SAVMAR</t>
  </si>
  <si>
    <t>Mark G Savoie</t>
  </si>
  <si>
    <t>PMTRX00009303</t>
  </si>
  <si>
    <t>Journal Entry</t>
  </si>
  <si>
    <t>Series</t>
  </si>
  <si>
    <t>Rate Case</t>
  </si>
  <si>
    <t>TRX Date</t>
  </si>
  <si>
    <t>Account Number</t>
  </si>
  <si>
    <t>Account Description</t>
  </si>
  <si>
    <t>Originating Document Number</t>
  </si>
  <si>
    <t>Debit Amount</t>
  </si>
  <si>
    <t>Credit Amount</t>
  </si>
  <si>
    <t>Net</t>
  </si>
  <si>
    <t>Description</t>
  </si>
  <si>
    <t>Company</t>
  </si>
  <si>
    <t>Originating Master ID</t>
  </si>
  <si>
    <t>Originating Master Name</t>
  </si>
  <si>
    <t>Reference</t>
  </si>
  <si>
    <t>Class</t>
  </si>
  <si>
    <t>Document Status</t>
  </si>
  <si>
    <t>Source Document</t>
  </si>
  <si>
    <t>Batch Number</t>
  </si>
  <si>
    <t>Sub Account</t>
  </si>
  <si>
    <t>Originating Source</t>
  </si>
  <si>
    <t>Account</t>
  </si>
  <si>
    <t>Site</t>
  </si>
  <si>
    <t>Originating Credit Amount</t>
  </si>
  <si>
    <t>Originating Debit Amount</t>
  </si>
  <si>
    <t>Expense Description</t>
  </si>
  <si>
    <t>FX Rate</t>
  </si>
  <si>
    <t>Net US</t>
  </si>
  <si>
    <t>Expense description</t>
  </si>
  <si>
    <t>Net CAD</t>
  </si>
  <si>
    <t>NET US</t>
  </si>
  <si>
    <t>Originating Posted Date</t>
  </si>
  <si>
    <t>Time</t>
  </si>
  <si>
    <t>Department</t>
  </si>
  <si>
    <t xml:space="preserve">FX Rate </t>
  </si>
  <si>
    <t>Row Labels</t>
  </si>
  <si>
    <t>Grand Total</t>
  </si>
  <si>
    <t>Sum of Net US</t>
  </si>
  <si>
    <t>Sum of NET US</t>
  </si>
  <si>
    <t>(blank)</t>
  </si>
  <si>
    <t>Sum of Net</t>
  </si>
  <si>
    <t>LW %</t>
  </si>
  <si>
    <t>LW</t>
  </si>
  <si>
    <t xml:space="preserve">LW </t>
  </si>
  <si>
    <t>Sum of LW</t>
  </si>
  <si>
    <t xml:space="preserve">Sum of LW </t>
  </si>
  <si>
    <t xml:space="preserve">Water </t>
  </si>
  <si>
    <t>Sewer</t>
  </si>
  <si>
    <t>Big Eddy (Original)</t>
  </si>
  <si>
    <t>Water</t>
  </si>
  <si>
    <t>Holly Ranch Water _ Sewer</t>
  </si>
  <si>
    <t>Piney Shores</t>
  </si>
  <si>
    <t>Hill Country</t>
  </si>
  <si>
    <t>Jan</t>
  </si>
  <si>
    <t>Feb</t>
  </si>
  <si>
    <t>Mar +</t>
  </si>
  <si>
    <t>wtr</t>
  </si>
  <si>
    <t>swr</t>
  </si>
  <si>
    <t>HR</t>
  </si>
  <si>
    <t>BE</t>
  </si>
  <si>
    <t>PS</t>
  </si>
  <si>
    <t>HC</t>
  </si>
  <si>
    <t>Total allocated to SL</t>
  </si>
  <si>
    <t>HR WTR</t>
  </si>
  <si>
    <t>HR SWR</t>
  </si>
  <si>
    <t>BE WTR</t>
  </si>
  <si>
    <t>BE SWR</t>
  </si>
  <si>
    <t>PS WTR</t>
  </si>
  <si>
    <t>PS SWR</t>
  </si>
  <si>
    <t>HC WTR</t>
  </si>
  <si>
    <t>HC SWR</t>
  </si>
  <si>
    <t xml:space="preserve">HR WTR </t>
  </si>
  <si>
    <t>Sum of HR WTR</t>
  </si>
  <si>
    <t>Sum of HR SWR2</t>
  </si>
  <si>
    <t>Sum of BE WTR2</t>
  </si>
  <si>
    <t>Sum of BE SWR2</t>
  </si>
  <si>
    <t>Sum of PS WTR2</t>
  </si>
  <si>
    <t>Sum of PS SWR2</t>
  </si>
  <si>
    <t>Sum of HC WTR2</t>
  </si>
  <si>
    <t>Sum of HC SWR2</t>
  </si>
  <si>
    <t>LUC</t>
  </si>
  <si>
    <t>APUC</t>
  </si>
  <si>
    <t>LABS</t>
  </si>
  <si>
    <t>LABS US</t>
  </si>
  <si>
    <t>Total Allocated</t>
  </si>
  <si>
    <t>Memberships &amp; Dues</t>
  </si>
  <si>
    <t>Direct to Silverleaf</t>
  </si>
  <si>
    <t>Allocated to Silverleaf</t>
  </si>
  <si>
    <t>Silverleaf Total</t>
  </si>
  <si>
    <t>Account Category Number</t>
  </si>
  <si>
    <t>Document Stat</t>
  </si>
  <si>
    <t>FERC</t>
  </si>
  <si>
    <t>Natural Account</t>
  </si>
  <si>
    <t>Period ID</t>
  </si>
  <si>
    <t>BE-Texas Water Utility Associa</t>
  </si>
  <si>
    <t>History</t>
  </si>
  <si>
    <t>Licences and Fees</t>
  </si>
  <si>
    <t>8112-2-0100-69-5360-6750</t>
  </si>
  <si>
    <t>Cost of Goods Sold</t>
  </si>
  <si>
    <t>BE-WWUA Membership Dues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</si>
</sst>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00_);[Red]\(#,##0.0000\)"/>
    <numFmt numFmtId="165" formatCode="#,##0.000_);[Red]\(#,##0.000\)"/>
    <numFmt numFmtId="166" formatCode="0.0000"/>
    <numFmt numFmtId="167" formatCode="_-* #,##0.00_-;\-* #,##0.00_-;_-* &quot;-&quot;??_-;_-@_-"/>
    <numFmt numFmtId="168" formatCode="#,##0.00;\(#,##0.00\)"/>
    <numFmt numFmtId="169" formatCode="&quot;$&quot;#,##0.00;\(&quot;$&quot;#,##0.00\)"/>
    <numFmt numFmtId="170" formatCode="###0.0%;\(###0.0%\)"/>
    <numFmt numFmtId="171" formatCode="_(* #,##0.00_);_(* \(\ #,##0.00\ \);_(* &quot;-&quot;??_);_(\ @_ \)"/>
    <numFmt numFmtId="172" formatCode="0.00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.25"/>
      <color rgb="FF000000"/>
      <name val="Microsoft Sans Serif"/>
      <family val="2"/>
    </font>
    <font>
      <sz val="10"/>
      <color indexed="0"/>
      <name val="Arial"/>
      <family val="2"/>
    </font>
    <font>
      <sz val="10"/>
      <color indexed="0"/>
      <name val="Times New Roman"/>
      <family val="1"/>
    </font>
    <font>
      <b/>
      <sz val="10"/>
      <color indexed="0"/>
      <name val="Times New Roman"/>
      <family val="1"/>
    </font>
    <font>
      <sz val="10"/>
      <name val="Segoe U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43" fontId="1" fillId="0" borderId="0" applyFont="0" applyFill="0" applyBorder="0" applyAlignment="0" applyProtection="0"/>
    <xf numFmtId="0" fontId="2" fillId="0" borderId="0" applyAlignment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 applyAlignment="0"/>
    <xf numFmtId="0" fontId="2" fillId="0" borderId="0" applyAlignment="0"/>
    <xf numFmtId="167" fontId="1" fillId="0" borderId="0" applyFont="0" applyFill="0" applyBorder="0" applyAlignment="0" applyProtection="0"/>
    <xf numFmtId="168" fontId="3" fillId="0" borderId="0"/>
    <xf numFmtId="169" fontId="3" fillId="0" borderId="0"/>
    <xf numFmtId="170" fontId="3" fillId="0" borderId="0"/>
    <xf numFmtId="0" fontId="3" fillId="0" borderId="0"/>
    <xf numFmtId="0" fontId="4" fillId="0" borderId="0"/>
    <xf numFmtId="0" fontId="1" fillId="0" borderId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Alignment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7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" fillId="0" borderId="0"/>
    <xf numFmtId="0" fontId="3" fillId="0" borderId="0"/>
    <xf numFmtId="44" fontId="2" fillId="0" borderId="0" applyFont="0" applyFill="0" applyBorder="0" applyAlignment="0" applyProtection="0"/>
    <xf numFmtId="0" fontId="1" fillId="0" borderId="0"/>
    <xf numFmtId="0" fontId="2" fillId="0" borderId="0" applyAlignment="0"/>
    <xf numFmtId="0" fontId="2" fillId="0" borderId="0" applyAlignment="0"/>
    <xf numFmtId="0" fontId="2" fillId="0" borderId="0" applyAlignment="0"/>
    <xf numFmtId="0" fontId="1" fillId="0" borderId="0"/>
    <xf numFmtId="0" fontId="2" fillId="0" borderId="0" applyAlignment="0"/>
    <xf numFmtId="0" fontId="2" fillId="0" borderId="0" applyAlignment="0"/>
    <xf numFmtId="0" fontId="1" fillId="0" borderId="0"/>
    <xf numFmtId="0" fontId="2" fillId="0" borderId="0" applyAlignment="0"/>
    <xf numFmtId="0" fontId="1" fillId="0" borderId="0"/>
    <xf numFmtId="0" fontId="1" fillId="0" borderId="0"/>
    <xf numFmtId="0" fontId="1" fillId="0" borderId="0"/>
    <xf numFmtId="0" fontId="2" fillId="0" borderId="0" applyAlignment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4">
    <xf numFmtId="0" fontId="0" fillId="0" borderId="0" xfId="0"/>
    <xf numFmtId="49" fontId="0" fillId="0" borderId="0" xfId="0" applyNumberFormat="1"/>
    <xf numFmtId="14" fontId="0" fillId="0" borderId="0" xfId="0" applyNumberFormat="1"/>
    <xf numFmtId="0" fontId="0" fillId="0" borderId="0" xfId="0" applyNumberFormat="1"/>
    <xf numFmtId="40" fontId="0" fillId="0" borderId="0" xfId="0" applyNumberFormat="1"/>
    <xf numFmtId="164" fontId="0" fillId="0" borderId="0" xfId="0" applyNumberFormat="1"/>
    <xf numFmtId="8" fontId="0" fillId="0" borderId="0" xfId="0" applyNumberFormat="1"/>
    <xf numFmtId="165" fontId="0" fillId="0" borderId="0" xfId="0" applyNumberFormat="1"/>
    <xf numFmtId="0" fontId="1" fillId="0" borderId="0" xfId="4"/>
    <xf numFmtId="49" fontId="1" fillId="0" borderId="0" xfId="4" applyNumberFormat="1"/>
    <xf numFmtId="14" fontId="1" fillId="0" borderId="0" xfId="4" applyNumberFormat="1"/>
    <xf numFmtId="166" fontId="1" fillId="0" borderId="0" xfId="5" applyNumberFormat="1"/>
    <xf numFmtId="0" fontId="2" fillId="0" borderId="0" xfId="6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1" fillId="0" borderId="0" xfId="4" applyNumberFormat="1" applyAlignment="1">
      <alignment horizontal="left"/>
    </xf>
    <xf numFmtId="43" fontId="0" fillId="0" borderId="0" xfId="1" applyFont="1"/>
    <xf numFmtId="43" fontId="1" fillId="0" borderId="0" xfId="1"/>
    <xf numFmtId="2" fontId="0" fillId="0" borderId="0" xfId="0" applyNumberFormat="1"/>
    <xf numFmtId="49" fontId="0" fillId="0" borderId="0" xfId="0" applyNumberFormat="1" applyFill="1"/>
    <xf numFmtId="0" fontId="0" fillId="0" borderId="0" xfId="0" applyFill="1"/>
    <xf numFmtId="49" fontId="1" fillId="0" borderId="0" xfId="33" applyNumberFormat="1" applyFill="1" applyAlignment="1">
      <alignment horizontal="left"/>
    </xf>
    <xf numFmtId="14" fontId="0" fillId="0" borderId="0" xfId="0" applyNumberFormat="1" applyAlignment="1">
      <alignment horizontal="left"/>
    </xf>
    <xf numFmtId="49" fontId="1" fillId="0" borderId="0" xfId="29" applyNumberFormat="1" applyAlignment="1">
      <alignment horizontal="left"/>
    </xf>
    <xf numFmtId="0" fontId="0" fillId="0" borderId="0" xfId="36" applyNumberFormat="1" applyFont="1" applyAlignment="1">
      <alignment horizontal="left"/>
    </xf>
    <xf numFmtId="0" fontId="1" fillId="0" borderId="0" xfId="33" applyAlignment="1">
      <alignment horizontal="left"/>
    </xf>
    <xf numFmtId="0" fontId="0" fillId="0" borderId="0" xfId="29" applyNumberFormat="1" applyFont="1" applyFill="1" applyAlignment="1">
      <alignment horizontal="left"/>
    </xf>
    <xf numFmtId="14" fontId="1" fillId="0" borderId="0" xfId="5" applyNumberFormat="1" applyAlignment="1">
      <alignment horizontal="left"/>
    </xf>
    <xf numFmtId="0" fontId="0" fillId="0" borderId="0" xfId="33" applyNumberFormat="1" applyFont="1" applyAlignment="1">
      <alignment horizontal="left"/>
    </xf>
    <xf numFmtId="14" fontId="1" fillId="0" borderId="0" xfId="36" applyNumberFormat="1" applyAlignment="1">
      <alignment horizontal="left"/>
    </xf>
    <xf numFmtId="0" fontId="1" fillId="0" borderId="0" xfId="36" applyAlignment="1">
      <alignment horizontal="left"/>
    </xf>
    <xf numFmtId="49" fontId="1" fillId="0" borderId="0" xfId="29" applyNumberFormat="1" applyFill="1" applyAlignment="1">
      <alignment horizontal="left"/>
    </xf>
    <xf numFmtId="49" fontId="1" fillId="0" borderId="0" xfId="36" applyNumberFormat="1" applyFill="1" applyAlignment="1">
      <alignment horizontal="left"/>
    </xf>
    <xf numFmtId="49" fontId="1" fillId="0" borderId="0" xfId="5" applyNumberFormat="1" applyAlignment="1">
      <alignment horizontal="left"/>
    </xf>
    <xf numFmtId="49" fontId="2" fillId="0" borderId="0" xfId="7" applyNumberFormat="1" applyFill="1" applyAlignment="1">
      <alignment horizontal="left"/>
    </xf>
    <xf numFmtId="2" fontId="1" fillId="0" borderId="0" xfId="36" applyNumberFormat="1" applyAlignment="1">
      <alignment horizontal="left"/>
    </xf>
    <xf numFmtId="0" fontId="1" fillId="0" borderId="0" xfId="29" applyAlignment="1">
      <alignment horizontal="left"/>
    </xf>
    <xf numFmtId="2" fontId="0" fillId="0" borderId="0" xfId="29" applyNumberFormat="1" applyFont="1" applyFill="1" applyAlignment="1">
      <alignment horizontal="left"/>
    </xf>
    <xf numFmtId="49" fontId="1" fillId="0" borderId="0" xfId="33" applyNumberFormat="1" applyAlignment="1">
      <alignment horizontal="left"/>
    </xf>
    <xf numFmtId="14" fontId="1" fillId="0" borderId="0" xfId="29" applyNumberFormat="1" applyAlignment="1">
      <alignment horizontal="left"/>
    </xf>
    <xf numFmtId="2" fontId="1" fillId="0" borderId="0" xfId="36" applyNumberFormat="1" applyFill="1" applyAlignment="1">
      <alignment horizontal="left"/>
    </xf>
    <xf numFmtId="0" fontId="1" fillId="0" borderId="0" xfId="5" applyAlignment="1">
      <alignment horizontal="left"/>
    </xf>
    <xf numFmtId="14" fontId="1" fillId="0" borderId="0" xfId="29" applyNumberFormat="1" applyFill="1" applyAlignment="1">
      <alignment horizontal="left"/>
    </xf>
    <xf numFmtId="49" fontId="1" fillId="0" borderId="0" xfId="36" applyNumberFormat="1" applyAlignment="1">
      <alignment horizontal="left"/>
    </xf>
    <xf numFmtId="14" fontId="1" fillId="0" borderId="0" xfId="33" applyNumberFormat="1" applyAlignment="1">
      <alignment horizontal="left"/>
    </xf>
    <xf numFmtId="0" fontId="1" fillId="0" borderId="0" xfId="36" applyFill="1" applyAlignment="1">
      <alignment horizontal="left"/>
    </xf>
    <xf numFmtId="14" fontId="1" fillId="0" borderId="0" xfId="36" applyNumberFormat="1" applyFill="1" applyAlignment="1">
      <alignment horizontal="left"/>
    </xf>
    <xf numFmtId="0" fontId="0" fillId="0" borderId="0" xfId="29" applyNumberFormat="1" applyFont="1" applyAlignment="1">
      <alignment horizontal="left"/>
    </xf>
    <xf numFmtId="0" fontId="0" fillId="0" borderId="0" xfId="36" applyNumberFormat="1" applyFont="1" applyFill="1" applyAlignment="1">
      <alignment horizontal="left"/>
    </xf>
    <xf numFmtId="0" fontId="1" fillId="0" borderId="0" xfId="29" applyFill="1" applyAlignment="1">
      <alignment horizontal="left"/>
    </xf>
    <xf numFmtId="0" fontId="0" fillId="0" borderId="0" xfId="0"/>
    <xf numFmtId="43" fontId="0" fillId="0" borderId="0" xfId="1" applyFont="1"/>
    <xf numFmtId="43" fontId="0" fillId="0" borderId="0" xfId="0" applyNumberFormat="1"/>
    <xf numFmtId="14" fontId="0" fillId="0" borderId="0" xfId="0" applyNumberFormat="1"/>
    <xf numFmtId="8" fontId="0" fillId="0" borderId="0" xfId="0" applyNumberFormat="1"/>
    <xf numFmtId="0" fontId="0" fillId="0" borderId="0" xfId="0" applyAlignment="1">
      <alignment horizontal="left"/>
    </xf>
    <xf numFmtId="43" fontId="0" fillId="0" borderId="0" xfId="1" applyFont="1" applyAlignment="1">
      <alignment horizontal="left"/>
    </xf>
    <xf numFmtId="49" fontId="2" fillId="0" borderId="0" xfId="7" applyNumberFormat="1" applyAlignment="1">
      <alignment horizontal="left"/>
    </xf>
    <xf numFmtId="0" fontId="0" fillId="0" borderId="0" xfId="5" applyNumberFormat="1" applyFont="1" applyAlignment="1">
      <alignment horizontal="left"/>
    </xf>
    <xf numFmtId="0" fontId="1" fillId="0" borderId="0" xfId="40" applyAlignment="1">
      <alignment horizontal="left"/>
    </xf>
    <xf numFmtId="49" fontId="1" fillId="0" borderId="0" xfId="40" applyNumberFormat="1" applyAlignment="1">
      <alignment horizontal="left"/>
    </xf>
    <xf numFmtId="14" fontId="1" fillId="0" borderId="0" xfId="40" applyNumberFormat="1" applyAlignment="1">
      <alignment horizontal="left"/>
    </xf>
    <xf numFmtId="0" fontId="0" fillId="0" borderId="0" xfId="40" applyNumberFormat="1" applyFont="1" applyAlignment="1">
      <alignment horizontal="left"/>
    </xf>
    <xf numFmtId="43" fontId="1" fillId="0" borderId="0" xfId="1" applyAlignment="1">
      <alignment horizontal="left"/>
    </xf>
    <xf numFmtId="43" fontId="1" fillId="0" borderId="0" xfId="1" applyFill="1" applyAlignment="1">
      <alignment horizontal="left"/>
    </xf>
    <xf numFmtId="43" fontId="1" fillId="0" borderId="0" xfId="1" applyFont="1" applyFill="1" applyAlignment="1">
      <alignment horizontal="left"/>
    </xf>
    <xf numFmtId="43" fontId="0" fillId="2" borderId="0" xfId="0" applyNumberFormat="1" applyFill="1"/>
    <xf numFmtId="8" fontId="0" fillId="2" borderId="0" xfId="0" applyNumberFormat="1" applyFill="1"/>
    <xf numFmtId="43" fontId="0" fillId="2" borderId="0" xfId="1" applyFont="1" applyFill="1" applyAlignment="1">
      <alignment horizontal="left"/>
    </xf>
    <xf numFmtId="0" fontId="0" fillId="2" borderId="0" xfId="0" applyFill="1"/>
    <xf numFmtId="0" fontId="1" fillId="0" borderId="0" xfId="42"/>
    <xf numFmtId="49" fontId="1" fillId="0" borderId="0" xfId="42" applyNumberFormat="1"/>
    <xf numFmtId="49" fontId="0" fillId="0" borderId="0" xfId="42" applyNumberFormat="1" applyFont="1"/>
    <xf numFmtId="49" fontId="1" fillId="0" borderId="0" xfId="43" applyNumberFormat="1" applyBorder="1"/>
    <xf numFmtId="0" fontId="2" fillId="0" borderId="0" xfId="30" applyBorder="1"/>
    <xf numFmtId="49" fontId="0" fillId="0" borderId="0" xfId="40" applyNumberFormat="1" applyFont="1" applyAlignment="1">
      <alignment horizontal="left"/>
    </xf>
    <xf numFmtId="0" fontId="0" fillId="0" borderId="0" xfId="0" pivotButton="1"/>
    <xf numFmtId="10" fontId="0" fillId="0" borderId="0" xfId="44" applyNumberFormat="1" applyFont="1"/>
    <xf numFmtId="10" fontId="0" fillId="0" borderId="0" xfId="44" applyNumberFormat="1" applyFont="1" applyFill="1"/>
    <xf numFmtId="14" fontId="0" fillId="0" borderId="0" xfId="40" applyNumberFormat="1" applyFont="1" applyAlignment="1">
      <alignment horizontal="left"/>
    </xf>
    <xf numFmtId="10" fontId="0" fillId="0" borderId="0" xfId="44" applyNumberFormat="1" applyFont="1" applyAlignment="1">
      <alignment horizontal="left"/>
    </xf>
    <xf numFmtId="10" fontId="1" fillId="0" borderId="0" xfId="44" applyNumberFormat="1" applyAlignment="1">
      <alignment horizontal="left"/>
    </xf>
    <xf numFmtId="10" fontId="1" fillId="0" borderId="0" xfId="44" applyNumberFormat="1" applyFill="1" applyAlignment="1">
      <alignment horizontal="left"/>
    </xf>
    <xf numFmtId="172" fontId="0" fillId="0" borderId="0" xfId="44" applyNumberFormat="1" applyFont="1"/>
    <xf numFmtId="10" fontId="1" fillId="0" borderId="0" xfId="44" applyNumberFormat="1"/>
    <xf numFmtId="0" fontId="0" fillId="0" borderId="0" xfId="42" applyFont="1"/>
    <xf numFmtId="0" fontId="7" fillId="0" borderId="0" xfId="0" applyFont="1" applyFill="1"/>
    <xf numFmtId="0" fontId="0" fillId="0" borderId="0" xfId="0" applyFill="1" applyAlignment="1">
      <alignment horizontal="left"/>
    </xf>
    <xf numFmtId="0" fontId="7" fillId="0" borderId="0" xfId="0" applyFont="1"/>
    <xf numFmtId="0" fontId="7" fillId="0" borderId="0" xfId="0" applyFont="1" applyFill="1" applyAlignment="1">
      <alignment horizontal="left"/>
    </xf>
    <xf numFmtId="0" fontId="0" fillId="0" borderId="0" xfId="0" applyNumberFormat="1" applyAlignment="1">
      <alignment horizontal="left"/>
    </xf>
    <xf numFmtId="0" fontId="1" fillId="0" borderId="0" xfId="5" applyNumberFormat="1" applyFont="1" applyAlignment="1">
      <alignment horizontal="left"/>
    </xf>
    <xf numFmtId="43" fontId="0" fillId="0" borderId="1" xfId="0" applyNumberFormat="1" applyBorder="1"/>
    <xf numFmtId="43" fontId="0" fillId="3" borderId="0" xfId="0" applyNumberFormat="1" applyFill="1"/>
    <xf numFmtId="10" fontId="0" fillId="0" borderId="0" xfId="44" applyNumberFormat="1" applyFont="1" applyAlignment="1"/>
    <xf numFmtId="10" fontId="0" fillId="0" borderId="0" xfId="44" applyNumberFormat="1" applyFont="1" applyFill="1" applyAlignment="1"/>
    <xf numFmtId="43" fontId="0" fillId="3" borderId="0" xfId="1" applyFont="1" applyFill="1" applyAlignment="1">
      <alignment horizontal="left"/>
    </xf>
    <xf numFmtId="44" fontId="0" fillId="0" borderId="0" xfId="0" applyNumberFormat="1"/>
    <xf numFmtId="44" fontId="0" fillId="0" borderId="2" xfId="0" applyNumberFormat="1" applyBorder="1"/>
    <xf numFmtId="0" fontId="0" fillId="0" borderId="0" xfId="0"/>
    <xf numFmtId="44" fontId="0" fillId="0" borderId="0" xfId="45" applyFont="1"/>
    <xf numFmtId="44" fontId="0" fillId="0" borderId="1" xfId="0" applyNumberFormat="1" applyBorder="1"/>
    <xf numFmtId="44" fontId="0" fillId="0" borderId="2" xfId="45" applyFont="1" applyBorder="1"/>
    <xf numFmtId="0" fontId="7" fillId="0" borderId="0" xfId="0" applyFont="1" applyAlignment="1">
      <alignment horizontal="center"/>
    </xf>
  </cellXfs>
  <cellStyles count="46">
    <cellStyle name="Comma" xfId="1" builtinId="3"/>
    <cellStyle name="Comma 2" xfId="8" xr:uid="{00000000-0005-0000-0000-000001000000}"/>
    <cellStyle name="Comma 2 2" xfId="24" xr:uid="{00000000-0005-0000-0000-000002000000}"/>
    <cellStyle name="Comma 2 3" xfId="25" xr:uid="{00000000-0005-0000-0000-000003000000}"/>
    <cellStyle name="Comma 2 8" xfId="3" xr:uid="{00000000-0005-0000-0000-000004000000}"/>
    <cellStyle name="Comma 3" xfId="15" xr:uid="{00000000-0005-0000-0000-000005000000}"/>
    <cellStyle name="Comma 3 2" xfId="16" xr:uid="{00000000-0005-0000-0000-000006000000}"/>
    <cellStyle name="Comma 4" xfId="17" xr:uid="{00000000-0005-0000-0000-000007000000}"/>
    <cellStyle name="Currency" xfId="45" builtinId="4"/>
    <cellStyle name="Currency 2" xfId="28" xr:uid="{00000000-0005-0000-0000-000009000000}"/>
    <cellStyle name="FRxAmtStyle" xfId="9" xr:uid="{00000000-0005-0000-0000-00000A000000}"/>
    <cellStyle name="FRxCurrStyle" xfId="10" xr:uid="{00000000-0005-0000-0000-00000B000000}"/>
    <cellStyle name="FRxPcntStyle" xfId="11" xr:uid="{00000000-0005-0000-0000-00000C000000}"/>
    <cellStyle name="Normal" xfId="0" builtinId="0"/>
    <cellStyle name="Normal 10" xfId="34" xr:uid="{00000000-0005-0000-0000-00000E000000}"/>
    <cellStyle name="Normal 11" xfId="35" xr:uid="{00000000-0005-0000-0000-00000F000000}"/>
    <cellStyle name="Normal 12" xfId="37" xr:uid="{00000000-0005-0000-0000-000010000000}"/>
    <cellStyle name="Normal 13" xfId="41" xr:uid="{00000000-0005-0000-0000-000011000000}"/>
    <cellStyle name="Normal 2" xfId="7" xr:uid="{00000000-0005-0000-0000-000012000000}"/>
    <cellStyle name="Normal 2 2" xfId="27" xr:uid="{00000000-0005-0000-0000-000013000000}"/>
    <cellStyle name="Normal 2 6" xfId="6" xr:uid="{00000000-0005-0000-0000-000014000000}"/>
    <cellStyle name="Normal 236" xfId="2" xr:uid="{00000000-0005-0000-0000-000015000000}"/>
    <cellStyle name="Normal 236 2" xfId="26" xr:uid="{00000000-0005-0000-0000-000016000000}"/>
    <cellStyle name="Normal 239" xfId="38" xr:uid="{00000000-0005-0000-0000-000017000000}"/>
    <cellStyle name="Normal 240" xfId="39" xr:uid="{00000000-0005-0000-0000-000018000000}"/>
    <cellStyle name="Normal 3" xfId="18" xr:uid="{00000000-0005-0000-0000-000019000000}"/>
    <cellStyle name="Normal 4" xfId="14" xr:uid="{00000000-0005-0000-0000-00001A000000}"/>
    <cellStyle name="Normal 5" xfId="19" xr:uid="{00000000-0005-0000-0000-00001B000000}"/>
    <cellStyle name="Normal 6" xfId="30" xr:uid="{00000000-0005-0000-0000-00001C000000}"/>
    <cellStyle name="Normal 7" xfId="20" xr:uid="{00000000-0005-0000-0000-00001D000000}"/>
    <cellStyle name="Normal 8" xfId="31" xr:uid="{00000000-0005-0000-0000-00001E000000}"/>
    <cellStyle name="Normal 9" xfId="32" xr:uid="{00000000-0005-0000-0000-00001F000000}"/>
    <cellStyle name="Normal_Expense Detail Oct 17_1" xfId="40" xr:uid="{00000000-0005-0000-0000-000020000000}"/>
    <cellStyle name="Normal_September Smart list 2017" xfId="4" xr:uid="{00000000-0005-0000-0000-000021000000}"/>
    <cellStyle name="Normal_Sheet1" xfId="5" xr:uid="{00000000-0005-0000-0000-000022000000}"/>
    <cellStyle name="Normal_Sheet2" xfId="36" xr:uid="{00000000-0005-0000-0000-000023000000}"/>
    <cellStyle name="Normal_Smart list june" xfId="42" xr:uid="{00000000-0005-0000-0000-000024000000}"/>
    <cellStyle name="Normal_Smart list june 2" xfId="43" xr:uid="{00000000-0005-0000-0000-000025000000}"/>
    <cellStyle name="Normal_Smartlist" xfId="29" xr:uid="{00000000-0005-0000-0000-000026000000}"/>
    <cellStyle name="Normal_Smartlist_1" xfId="33" xr:uid="{00000000-0005-0000-0000-000027000000}"/>
    <cellStyle name="Percent" xfId="44" builtinId="5"/>
    <cellStyle name="Percent 2" xfId="21" xr:uid="{00000000-0005-0000-0000-000029000000}"/>
    <cellStyle name="Percent 3" xfId="22" xr:uid="{00000000-0005-0000-0000-00002A000000}"/>
    <cellStyle name="STYLE1" xfId="12" xr:uid="{00000000-0005-0000-0000-00002B000000}"/>
    <cellStyle name="STYLE2" xfId="13" xr:uid="{00000000-0005-0000-0000-00002C000000}"/>
    <cellStyle name="STYLE3" xfId="23" xr:uid="{00000000-0005-0000-0000-00002D000000}"/>
  </cellStyles>
  <dxfs count="8"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font>
        <color rgb="FF9C0006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theme="5" tint="0.59996337778862885"/>
        </patternFill>
      </fill>
    </dxf>
    <dxf>
      <font>
        <color theme="5" tint="-0.24994659260841701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4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3.xml"/><Relationship Id="rId14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WhitneyBirk/AppData/Local/Packages/microsoft.windowscommunicationsapps_8wekyb3d8bbwe/LocalState/Files/S0/5/OPUC%20RFI%201-29%20Membership%20Dues%5b3511%5d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WhitneyBirk/AppData/Local/Packages/microsoft.windowscommunicationsapps_8wekyb3d8bbwe/LocalState/Files/S0/5/OPUC%20RFI%201-29%20Membership%20Dues%5b3511%5d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WhitneyBirk/AppData/Local/Packages/microsoft.windowscommunicationsapps_8wekyb3d8bbwe/LocalState/Files/S0/5/OPUC%20RFI%201-29%20Membership%20Dues%5b3511%5d.xlsx" TargetMode="External"/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WhitneyBirk/AppData/Local/Packages/microsoft.windowscommunicationsapps_8wekyb3d8bbwe/LocalState/Files/S0/5/OPUC%20RFI%201-29%20Membership%20Dues%5b3511%5d.xlsx" TargetMode="External"/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hondra Harris-Cox" refreshedDate="43236.615933912035" createdVersion="5" refreshedVersion="5" minRefreshableVersion="3" recordCount="2" xr:uid="{00000000-000A-0000-FFFF-FFFF0D000000}">
  <cacheSource type="worksheet">
    <worksheetSource ref="A1:T3" sheet="LABS US" r:id="rId2"/>
  </cacheSource>
  <cacheFields count="20">
    <cacheField name="Journal Entry" numFmtId="0">
      <sharedItems containsSemiMixedTypes="0" containsString="0" containsNumber="1" containsInteger="1" minValue="1223300" maxValue="1230261"/>
    </cacheField>
    <cacheField name="Series" numFmtId="0">
      <sharedItems/>
    </cacheField>
    <cacheField name="Rate Case" numFmtId="0">
      <sharedItems containsBlank="1"/>
    </cacheField>
    <cacheField name="TRX Date" numFmtId="0">
      <sharedItems containsSemiMixedTypes="0" containsString="0" containsNumber="1" containsInteger="1" minValue="42909" maxValue="42921"/>
    </cacheField>
    <cacheField name="Account Number" numFmtId="0">
      <sharedItems/>
    </cacheField>
    <cacheField name="Account Description" numFmtId="0">
      <sharedItems/>
    </cacheField>
    <cacheField name="Originating Document Number" numFmtId="0">
      <sharedItems/>
    </cacheField>
    <cacheField name="LW %" numFmtId="172">
      <sharedItems containsSemiMixedTypes="0" containsString="0" containsNumber="1" minValue="7.1800000000000003E-2" maxValue="7.1800000000000003E-2"/>
    </cacheField>
    <cacheField name="Debit Amount" numFmtId="0">
      <sharedItems containsSemiMixedTypes="0" containsString="0" containsNumber="1" containsInteger="1" minValue="585" maxValue="795"/>
    </cacheField>
    <cacheField name="Credit Amount" numFmtId="0">
      <sharedItems containsSemiMixedTypes="0" containsString="0" containsNumber="1" containsInteger="1" minValue="0" maxValue="0"/>
    </cacheField>
    <cacheField name="Net" numFmtId="0">
      <sharedItems containsSemiMixedTypes="0" containsString="0" containsNumber="1" containsInteger="1" minValue="585" maxValue="795"/>
    </cacheField>
    <cacheField name="LW" numFmtId="0">
      <sharedItems containsSemiMixedTypes="0" containsString="0" containsNumber="1" minValue="42.003" maxValue="57.081000000000003" count="2">
        <n v="42.003"/>
        <n v="57.081000000000003"/>
      </sharedItems>
    </cacheField>
    <cacheField name="Description" numFmtId="0">
      <sharedItems/>
    </cacheField>
    <cacheField name="Company" numFmtId="0">
      <sharedItems containsSemiMixedTypes="0" containsString="0" containsNumber="1" containsInteger="1" minValue="8885" maxValue="8885"/>
    </cacheField>
    <cacheField name="Originating Master ID" numFmtId="0">
      <sharedItems/>
    </cacheField>
    <cacheField name="Originating Master Name" numFmtId="0">
      <sharedItems count="2">
        <s v="SARAH KNOWLTON"/>
        <s v="Mark G Savoie"/>
      </sharedItems>
    </cacheField>
    <cacheField name="Reference" numFmtId="0">
      <sharedItems/>
    </cacheField>
    <cacheField name="Class" numFmtId="0">
      <sharedItems containsSemiMixedTypes="0" containsString="0" containsNumber="1" containsInteger="1" minValue="75" maxValue="75"/>
    </cacheField>
    <cacheField name="Document Status" numFmtId="0">
      <sharedItems/>
    </cacheField>
    <cacheField name="Source Documen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hondra Harris-Cox" refreshedDate="43236.617523611108" createdVersion="5" refreshedVersion="5" minRefreshableVersion="3" recordCount="14" xr:uid="{00000000-000A-0000-FFFF-FFFF0E000000}">
  <cacheSource type="worksheet">
    <worksheetSource ref="A1:P15" sheet="APUC" r:id="rId2"/>
  </cacheSource>
  <cacheFields count="16">
    <cacheField name="Journal Entry" numFmtId="0">
      <sharedItems containsSemiMixedTypes="0" containsString="0" containsNumber="1" containsInteger="1" minValue="626606" maxValue="706254"/>
    </cacheField>
    <cacheField name="Remove" numFmtId="0">
      <sharedItems containsNonDate="0" containsString="0" containsBlank="1"/>
    </cacheField>
    <cacheField name="Series" numFmtId="0">
      <sharedItems/>
    </cacheField>
    <cacheField name="TRX Date" numFmtId="14">
      <sharedItems containsSemiMixedTypes="0" containsNonDate="0" containsDate="1" containsString="0" minDate="2017-03-24T00:00:00" maxDate="2017-10-18T00:00:00"/>
    </cacheField>
    <cacheField name="LW %" numFmtId="10">
      <sharedItems containsSemiMixedTypes="0" containsString="0" containsNumber="1" minValue="7.1800000000000003E-2" maxValue="7.5909144502822851E-2"/>
    </cacheField>
    <cacheField name="Account Number" numFmtId="0">
      <sharedItems/>
    </cacheField>
    <cacheField name="Account Description" numFmtId="0">
      <sharedItems/>
    </cacheField>
    <cacheField name="Expense description" numFmtId="0">
      <sharedItems containsBlank="1"/>
    </cacheField>
    <cacheField name="Originating Document Number" numFmtId="0">
      <sharedItems containsMixedTypes="1" containsNumber="1" containsInteger="1" minValue="1874" maxValue="10132017"/>
    </cacheField>
    <cacheField name="Net CAD" numFmtId="0">
      <sharedItems containsSemiMixedTypes="0" containsString="0" containsNumber="1" minValue="0" maxValue="56500"/>
    </cacheField>
    <cacheField name="NET US" numFmtId="43">
      <sharedItems containsSemiMixedTypes="0" containsString="0" containsNumber="1" minValue="-510.29878694130099" maxValue="45998.534559960921"/>
    </cacheField>
    <cacheField name="LW " numFmtId="43">
      <sharedItems containsSemiMixedTypes="0" containsString="0" containsNumber="1" minValue="-37.658431359219342" maxValue="3394.5459026737281"/>
    </cacheField>
    <cacheField name="Description" numFmtId="0">
      <sharedItems/>
    </cacheField>
    <cacheField name="Originating Master ID" numFmtId="0">
      <sharedItems containsSemiMixedTypes="0" containsString="0" containsNumber="1" containsInteger="1" minValue="1050" maxValue="1050"/>
    </cacheField>
    <cacheField name="Originating Master Name" numFmtId="0">
      <sharedItems/>
    </cacheField>
    <cacheField name="Reference" numFmtId="0">
      <sharedItems count="6">
        <s v="Anne Francis"/>
        <s v="JENNIFER TINDALE"/>
        <s v="DIRECTORS DESK, LLC"/>
        <s v="MASHEED SAIDI"/>
        <s v="David Bronicheski"/>
        <s v="Canadian Council of Chief Executives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hondra Harris-Cox" refreshedDate="43236.617825694448" createdVersion="5" refreshedVersion="5" minRefreshableVersion="3" recordCount="6" xr:uid="{00000000-000A-0000-FFFF-FFFF0F000000}">
  <cacheSource type="worksheet">
    <worksheetSource ref="A1:S7" sheet="LUC" r:id="rId2"/>
  </cacheSource>
  <cacheFields count="19">
    <cacheField name="Journal Entry" numFmtId="0">
      <sharedItems containsSemiMixedTypes="0" containsString="0" containsNumber="1" containsInteger="1" minValue="638583" maxValue="706195"/>
    </cacheField>
    <cacheField name="Series" numFmtId="0">
      <sharedItems/>
    </cacheField>
    <cacheField name="TRX Date" numFmtId="14">
      <sharedItems containsSemiMixedTypes="0" containsNonDate="0" containsDate="1" containsString="0" minDate="2017-04-20T00:00:00" maxDate="2017-10-17T00:00:00"/>
    </cacheField>
    <cacheField name="LW %" numFmtId="10">
      <sharedItems containsSemiMixedTypes="0" containsString="0" containsNumber="1" minValue="7.1800000000000003E-2" maxValue="7.3796827119542302E-2"/>
    </cacheField>
    <cacheField name="Account Number" numFmtId="0">
      <sharedItems/>
    </cacheField>
    <cacheField name="Department" numFmtId="0">
      <sharedItems containsMixedTypes="1" containsNumber="1" containsInteger="1" minValue="9830" maxValue="9868"/>
    </cacheField>
    <cacheField name="Account Description" numFmtId="0">
      <sharedItems/>
    </cacheField>
    <cacheField name="Originating Document Number" numFmtId="0">
      <sharedItems/>
    </cacheField>
    <cacheField name="Debit Amount" numFmtId="43">
      <sharedItems containsSemiMixedTypes="0" containsString="0" containsNumber="1" minValue="75" maxValue="1084.8"/>
    </cacheField>
    <cacheField name="Credit Amount" numFmtId="43">
      <sharedItems containsSemiMixedTypes="0" containsString="0" containsNumber="1" containsInteger="1" minValue="0" maxValue="0"/>
    </cacheField>
    <cacheField name="Net" numFmtId="43">
      <sharedItems containsSemiMixedTypes="0" containsString="0" containsNumber="1" minValue="75" maxValue="1084.8"/>
    </cacheField>
    <cacheField name="FX Rate " numFmtId="0">
      <sharedItems containsSemiMixedTypes="0" containsString="0" containsNumber="1" minValue="1.2282999999999999" maxValue="1.3607"/>
    </cacheField>
    <cacheField name="Net US" numFmtId="43">
      <sharedItems containsSemiMixedTypes="0" containsString="0" containsNumber="1" minValue="55.803571428571423" maxValue="797.23671639597262"/>
    </cacheField>
    <cacheField name="LW" numFmtId="43">
      <sharedItems containsSemiMixedTypes="0" containsString="0" containsNumber="1" minValue="4.0066964285714279" maxValue="57.241596237230837"/>
    </cacheField>
    <cacheField name="Description" numFmtId="0">
      <sharedItems/>
    </cacheField>
    <cacheField name="Originating Master ID" numFmtId="0">
      <sharedItems containsSemiMixedTypes="0" containsString="0" containsNumber="1" containsInteger="1" minValue="2100" maxValue="2100"/>
    </cacheField>
    <cacheField name="Originating Master Name" numFmtId="0">
      <sharedItems/>
    </cacheField>
    <cacheField name="Reference" numFmtId="0">
      <sharedItems count="6">
        <s v="RAY DUSOME"/>
        <s v="GAETANA GIRARDI"/>
        <s v="PETER EICHLER"/>
        <s v="DAVID HOLMES"/>
        <s v="WILLIAM KILLEEN"/>
        <s v="Fei Chen Naden"/>
      </sharedItems>
    </cacheField>
    <cacheField name="Document Status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hondra Harris-Cox" refreshedDate="43236.657387962965" createdVersion="5" refreshedVersion="5" minRefreshableVersion="3" recordCount="101" xr:uid="{00000000-000A-0000-FFFF-FFFF10000000}">
  <cacheSource type="worksheet">
    <worksheetSource ref="A1:AI102" sheet="LABS" r:id="rId2"/>
  </cacheSource>
  <cacheFields count="35">
    <cacheField name="Journal Entry" numFmtId="0">
      <sharedItems containsSemiMixedTypes="0" containsString="0" containsNumber="1" containsInteger="1" minValue="0" maxValue="732794"/>
    </cacheField>
    <cacheField name="Series" numFmtId="0">
      <sharedItems/>
    </cacheField>
    <cacheField name="TRX Date" numFmtId="14">
      <sharedItems containsSemiMixedTypes="0" containsNonDate="0" containsDate="1" containsString="0" minDate="2017-01-04T00:00:00" maxDate="2017-12-30T00:00:00"/>
    </cacheField>
    <cacheField name="LW %" numFmtId="10">
      <sharedItems containsSemiMixedTypes="0" containsString="0" containsNumber="1" minValue="7.1800000000000003E-2" maxValue="7.5909144502822851E-2"/>
    </cacheField>
    <cacheField name="HR WTR " numFmtId="10">
      <sharedItems containsSemiMixedTypes="0" containsString="0" containsNumber="1" minValue="1.9351790666934703E-2" maxValue="2.1857153587607689E-2"/>
    </cacheField>
    <cacheField name="HR SWR" numFmtId="10">
      <sharedItems containsSemiMixedTypes="0" containsString="0" containsNumber="1" minValue="3.1563364925430281E-3" maxValue="4.0769413080776352E-3"/>
    </cacheField>
    <cacheField name="BE WTR" numFmtId="10">
      <sharedItems containsSemiMixedTypes="0" containsString="0" containsNumber="1" minValue="1.1147299832106886E-2" maxValue="1.2971375147754975E-2"/>
    </cacheField>
    <cacheField name="BE SWR" numFmtId="10">
      <sharedItems containsSemiMixedTypes="0" containsString="0" containsNumber="1" minValue="1.1186911597112929E-2" maxValue="1.2148742227177538E-2"/>
    </cacheField>
    <cacheField name="PS WTR" numFmtId="10">
      <sharedItems containsSemiMixedTypes="0" containsString="0" containsNumber="1" minValue="4.7753933875829442E-3" maxValue="6.1459377879009101E-3"/>
    </cacheField>
    <cacheField name="PS SWR" numFmtId="10">
      <sharedItems containsSemiMixedTypes="0" containsString="0" containsNumber="1" minValue="3.8849516016734049E-3" maxValue="4.5117242320790504E-3"/>
    </cacheField>
    <cacheField name="HC WTR" numFmtId="10">
      <sharedItems containsSemiMixedTypes="0" containsString="0" containsNumber="1" minValue="4.3385081387832987E-3" maxValue="5.2421477520367731E-3"/>
    </cacheField>
    <cacheField name="HC SWR" numFmtId="10">
      <sharedItems containsSemiMixedTypes="0" containsString="0" containsNumber="1" minValue="1.1796095695547369E-2" maxValue="1.3078437772596626E-2"/>
    </cacheField>
    <cacheField name="Account Number" numFmtId="0">
      <sharedItems/>
    </cacheField>
    <cacheField name="Account Description" numFmtId="0">
      <sharedItems/>
    </cacheField>
    <cacheField name="Expense Description" numFmtId="0">
      <sharedItems/>
    </cacheField>
    <cacheField name="Originating Document Number" numFmtId="0">
      <sharedItems containsBlank="1" containsMixedTypes="1" containsNumber="1" containsInteger="1" minValue="10317" maxValue="12292017"/>
    </cacheField>
    <cacheField name="Debit Amount" numFmtId="43">
      <sharedItems containsSemiMixedTypes="0" containsString="0" containsNumber="1" minValue="0" maxValue="35811.440000000002"/>
    </cacheField>
    <cacheField name="Credit Amount" numFmtId="43">
      <sharedItems containsSemiMixedTypes="0" containsString="0" containsNumber="1" minValue="0" maxValue="2925.94"/>
    </cacheField>
    <cacheField name="Net" numFmtId="43">
      <sharedItems containsSemiMixedTypes="0" containsString="0" containsNumber="1" minValue="-2925.94" maxValue="35811.440000000002"/>
    </cacheField>
    <cacheField name="FX Rate" numFmtId="43">
      <sharedItems containsSemiMixedTypes="0" containsString="0" containsNumber="1" minValue="1.2605" maxValue="1.3607"/>
    </cacheField>
    <cacheField name="Net US" numFmtId="43">
      <sharedItems containsSemiMixedTypes="0" containsString="0" containsNumber="1" minValue="-2231.856166658848" maxValue="28410.5"/>
    </cacheField>
    <cacheField name="LW" numFmtId="43">
      <sharedItems containsSemiMixedTypes="0" containsString="0" containsNumber="1" minValue="-169.41829226442277" maxValue="2096.6047568797567"/>
    </cacheField>
    <cacheField name="HR WTR" numFmtId="43">
      <sharedItems containsSemiMixedTypes="0" containsString="0" containsNumber="1" minValue="-3.7030016345736962" maxValue="44.624472422679389"/>
    </cacheField>
    <cacheField name="HR SWR2" numFmtId="43">
      <sharedItems containsSemiMixedTypes="0" containsString="0" containsNumber="1" minValue="-0.69070843407679494" maxValue="7.8558673722355321"/>
    </cacheField>
    <cacheField name="BE WTR2" numFmtId="43">
      <sharedItems containsSemiMixedTypes="0" containsString="0" containsNumber="1" minValue="-2.1118965567706436" maxValue="26.135385428466719"/>
    </cacheField>
    <cacheField name="BE SWR2" numFmtId="43">
      <sharedItems containsSemiMixedTypes="0" containsString="0" containsNumber="1" minValue="-2.0582191612890988" maxValue="25.471110743606395"/>
    </cacheField>
    <cacheField name="PS WTR2" numFmtId="43">
      <sharedItems containsSemiMixedTypes="0" containsString="0" containsNumber="1" minValue="-0.99472205208837694" maxValue="12.309998869110546"/>
    </cacheField>
    <cacheField name="PS SWR2" numFmtId="43">
      <sharedItems containsSemiMixedTypes="0" containsString="0" containsNumber="1" minValue="-0.65818186588544225" maxValue="8.1452080083160912"/>
    </cacheField>
    <cacheField name="HC WTR2" numFmtId="43">
      <sharedItems containsSemiMixedTypes="0" containsString="0" containsNumber="1" minValue="-0.87605821948910534" maxValue="10.84149654523568"/>
    </cacheField>
    <cacheField name="HC SWR2" numFmtId="43">
      <sharedItems containsSemiMixedTypes="0" containsString="0" containsNumber="1" minValue="-1.9984743881273437" maxValue="24.731750347893435"/>
    </cacheField>
    <cacheField name="Description" numFmtId="0">
      <sharedItems containsBlank="1"/>
    </cacheField>
    <cacheField name="Originating Master ID" numFmtId="0">
      <sharedItems containsSemiMixedTypes="0" containsString="0" containsNumber="1" containsInteger="1" minValue="2200" maxValue="2200"/>
    </cacheField>
    <cacheField name="Originating Master Name" numFmtId="0">
      <sharedItems containsBlank="1"/>
    </cacheField>
    <cacheField name="Reference" numFmtId="0">
      <sharedItems containsBlank="1" count="68">
        <s v="STEPHEN SZCZECHURA"/>
        <s v="ESTER DI GIOVANNI"/>
        <s v="KATE YUNYAEVA"/>
        <s v="THE LAW SOCIETY OF UPPER CANADA"/>
        <s v="Partners Promtional Group Inc."/>
        <m/>
        <s v="GARY SOMMER"/>
        <s v="IRENE TRUMBLE"/>
        <s v="LUIZA DE CAMARET"/>
        <s v="ANNE FRANCIS"/>
        <s v="GEORGE TRISIC"/>
        <s v="JP MORGAN CREDIT CARD"/>
        <s v="FRANCE POIRIER"/>
        <s v="LESLIE E GREENER"/>
        <s v="Michael Craig"/>
        <s v="KEELIN ELWOOD"/>
        <s v="EMILIA LIGETI"/>
        <s v="Jennifer Perez"/>
        <s v="RONALD RODIL"/>
        <s v="BHAVDEEP MALHIE"/>
        <s v="RILEY GOHM"/>
        <s v="David Ormsby"/>
        <s v="JANET COREY"/>
        <s v="GREG ROONEY"/>
        <s v="MACKAY &amp; ASSOCIATES ADVISORS INC."/>
        <s v="WANDA IVIC"/>
        <s v="Teresa Aiqiong Song"/>
        <s v="Mini Samuel"/>
        <s v="Rahi Nathwani"/>
        <s v="SANDESH TANWANI"/>
        <s v="DAN GILPIN"/>
        <s v="TERESA WANG"/>
        <s v="SHAHID ALI"/>
        <s v="MUNIS KAPADIA"/>
        <s v="Linda Beairsto"/>
        <s v="JOHN PEELLEGODA"/>
        <s v="LISA JEFFRAY"/>
        <s v="MOLLY MENG"/>
        <s v="Jessica Prins"/>
        <s v="JOHN LOWSON"/>
        <s v="KIMBERLY LUCES"/>
        <s v="SUBA KALIA"/>
        <s v="INAYAT SAMJI"/>
        <s v="PARDEEP GUPTA"/>
        <s v="YOUSUF IBRAHIM"/>
        <s v="ARTHUR KACPRZAK"/>
        <s v="MICHAEL MOSINDY"/>
        <s v="HARPAL KHATTRA"/>
        <s v="KEVIN DAWSON"/>
        <s v="Brian Mottershead"/>
        <s v="LUISA READ"/>
        <s v="VENTIV TECHNOLOGY INC."/>
        <s v="ALEXANDER OAKLEY"/>
        <s v="ROBERT INNES"/>
        <s v="ELAINE PEACH"/>
        <s v="WOMEN OF WIND ENERGY"/>
        <s v="ELIZABETH DUMM"/>
        <s v="AMEX BANK OF CANADA"/>
        <s v="SYED ADIL MUJEEB"/>
        <s v="STACEY RUMLEY"/>
        <s v="THE CONFERENCE BOARD OF CANADA"/>
        <s v="JENNIFER TINDALE"/>
        <s v="CHRIS HALL"/>
        <s v="MANASA RAO"/>
        <s v="SHREEYA VINDAL"/>
        <s v="DOLLY SUCHDEV"/>
        <s v="LINDA SHEPHARD"/>
        <s v="MONA KIRAN"/>
      </sharedItems>
    </cacheField>
    <cacheField name="Document Status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n v="1223300"/>
    <s v="Purchasing"/>
    <s v="Remove"/>
    <n v="42909"/>
    <s v="8885-2-9820-75-7420-0000"/>
    <s v="Dues &amp; Membership Fees"/>
    <s v="06132017 EXP"/>
    <n v="7.1800000000000003E-2"/>
    <n v="585"/>
    <n v="0"/>
    <n v="585"/>
    <x v="0"/>
    <s v="Job 8885-9820-OPS 4"/>
    <n v="8885"/>
    <s v="8880-KNOSAR"/>
    <x v="0"/>
    <s v="EXPENSE REPORT"/>
    <n v="75"/>
    <s v="Open"/>
    <s v="PMTRX"/>
  </r>
  <r>
    <n v="1230261"/>
    <s v="Purchasing"/>
    <m/>
    <n v="42921"/>
    <s v="8885-2-9820-75-7420-0000"/>
    <s v="Dues &amp; Membership Fees"/>
    <s v="06282017 EXP"/>
    <n v="7.1800000000000003E-2"/>
    <n v="795"/>
    <n v="0"/>
    <n v="795"/>
    <x v="1"/>
    <s v="Job 8885-9820-OPS 4"/>
    <n v="8885"/>
    <s v="8880-SAVMAR"/>
    <x v="1"/>
    <s v="EXPENSE REPORT"/>
    <n v="75"/>
    <s v="Open"/>
    <s v="PMTRX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4">
  <r>
    <n v="626606"/>
    <m/>
    <s v="Financial"/>
    <d v="2017-03-24T00:00:00"/>
    <n v="7.5909144502822851E-2"/>
    <s v="1050-1-9860-75-7420-0000"/>
    <s v="Dues &amp; Membership Fees - APUC"/>
    <s v="Office Administration"/>
    <s v="010417-022217"/>
    <n v="566.79999999999995"/>
    <n v="429.69000231598966"/>
    <n v="32.617400477222745"/>
    <s v="EXP MAR. 2017"/>
    <n v="1050"/>
    <s v="3700FRAANN"/>
    <x v="0"/>
  </r>
  <r>
    <n v="632079"/>
    <m/>
    <s v="Financial"/>
    <d v="2017-04-03T00:00:00"/>
    <n v="7.1800000000000003E-2"/>
    <s v="1050-1-9860-75-7420-0000"/>
    <s v="Dues &amp; Membership Fees - APUC"/>
    <m/>
    <s v="011017-023317 EXP"/>
    <n v="2522.2800000000002"/>
    <n v="1884.2671447781265"/>
    <n v="135.29038099506948"/>
    <s v="EXP 03292017"/>
    <n v="1050"/>
    <s v="3700TINJEN"/>
    <x v="1"/>
  </r>
  <r>
    <n v="633284"/>
    <m/>
    <s v="Financial"/>
    <d v="2017-04-17T00:00:00"/>
    <n v="7.1800000000000003E-2"/>
    <s v="1050-1-9861-75-7420-0000"/>
    <s v="Dues &amp; Membership Fees - APUC"/>
    <m/>
    <s v="0217DSK732662"/>
    <n v="96.14"/>
    <n v="71.821305841924399"/>
    <n v="5.1567697594501718"/>
    <s v="DIRECTORS DESK SUBSCRIPTION"/>
    <n v="1050"/>
    <s v="3700DIRDES"/>
    <x v="2"/>
  </r>
  <r>
    <n v="640183"/>
    <m/>
    <s v="Financial"/>
    <d v="2017-04-24T00:00:00"/>
    <n v="7.1800000000000003E-2"/>
    <s v="1050-1-9861-75-7420-0000"/>
    <s v="Dues &amp; Membership Fees - APUC"/>
    <m/>
    <s v="012317-032117 EXP"/>
    <n v="11.83"/>
    <n v="8.8375915135215894"/>
    <n v="0.63453907067085014"/>
    <s v="EXP 04202017"/>
    <n v="1050"/>
    <s v="3700MASSAI"/>
    <x v="3"/>
  </r>
  <r>
    <n v="655462"/>
    <m/>
    <s v="Financial"/>
    <d v="2017-05-29T00:00:00"/>
    <n v="7.1800000000000003E-2"/>
    <s v="1050-1-9860-75-7420-0000"/>
    <s v="Dues &amp; Membership Fees - APUC"/>
    <s v="Office Administration"/>
    <s v="032817-050317 EXP"/>
    <n v="1229.6300000000001"/>
    <n v="914.90327380952385"/>
    <n v="65.690055059523814"/>
    <s v="EXP 05292017"/>
    <n v="1050"/>
    <s v="3700BRODAV"/>
    <x v="4"/>
  </r>
  <r>
    <n v="655837"/>
    <m/>
    <s v="Financial"/>
    <d v="2017-06-01T00:00:00"/>
    <n v="7.1800000000000003E-2"/>
    <s v="1050-1-9860-75-7420-0000"/>
    <s v="Dues &amp; Membership Fees - APUC"/>
    <s v="Office Administration"/>
    <s v="041717-052417 EXP.1"/>
    <n v="248.6"/>
    <n v="182.70008084074374"/>
    <n v="13.117865804365401"/>
    <s v="EXP 05292017"/>
    <n v="1050"/>
    <s v="3700FRAANN"/>
    <x v="0"/>
  </r>
  <r>
    <n v="655837"/>
    <m/>
    <s v="Financial"/>
    <d v="2017-06-01T00:00:00"/>
    <n v="7.1800000000000003E-2"/>
    <s v="1050-1-9860-75-7420-0000"/>
    <s v="Dues &amp; Membership Fees - APUC"/>
    <s v="Office Administration"/>
    <s v="041717-052417 EXP.1"/>
    <n v="751.06"/>
    <n v="551.96589990446091"/>
    <n v="39.631151613140297"/>
    <s v="EXP 05292017"/>
    <n v="1050"/>
    <s v="3700FRAANN"/>
    <x v="0"/>
  </r>
  <r>
    <n v="660487"/>
    <m/>
    <s v="Financial"/>
    <d v="2017-06-13T00:00:00"/>
    <n v="7.1800000000000003E-2"/>
    <s v="1050-1-9860-75-7420-0000"/>
    <s v="Dues &amp; Membership Fees - APUC"/>
    <s v="Office Administration"/>
    <n v="1874"/>
    <n v="35000"/>
    <n v="25722.054824722571"/>
    <n v="1846.8435364150807"/>
    <s v="2017 MEMBERSHIP FEE"/>
    <n v="1050"/>
    <s v="3700CANCOU"/>
    <x v="5"/>
  </r>
  <r>
    <n v="667014"/>
    <m/>
    <s v="Financial"/>
    <d v="2017-06-29T00:00:00"/>
    <n v="7.1800000000000003E-2"/>
    <s v="1050-1-9860-75-7420-0000"/>
    <s v="Dues &amp; Membership Fees - APUC"/>
    <s v="Office Administration"/>
    <s v="052317-062117 EXP"/>
    <n v="377.07"/>
    <n v="277.11472036451823"/>
    <n v="19.896836922172412"/>
    <s v="EXP 06282017"/>
    <n v="1050"/>
    <s v="3700BRODAV"/>
    <x v="4"/>
  </r>
  <r>
    <n v="678209"/>
    <m/>
    <s v="Financial"/>
    <d v="2017-08-01T00:00:00"/>
    <n v="7.3796827119542302E-2"/>
    <s v="1050-1-9860-75-7420-0000"/>
    <s v="Dues &amp; Membership Fees - APUC"/>
    <s v="Other Professional"/>
    <s v="062817-072117 EXP"/>
    <n v="27.07"/>
    <n v="21.333438411222321"/>
    <n v="1.5743400662983769"/>
    <s v="EXP 07282017"/>
    <n v="1050"/>
    <s v="3700BRODAV"/>
    <x v="4"/>
  </r>
  <r>
    <n v="688973"/>
    <m/>
    <s v="Financial"/>
    <d v="2017-09-11T00:00:00"/>
    <n v="7.3796827119542302E-2"/>
    <s v="1050-1-9860-75-7420-0000"/>
    <s v="Dues &amp; Membership Fees - APUC"/>
    <s v="Other Professional"/>
    <s v="072617-081817 EXP"/>
    <n v="27.07"/>
    <n v="21.475604918683064"/>
    <n v="1.5848315034716465"/>
    <s v="EXP AUG2017"/>
    <n v="1050"/>
    <s v="3700BRODAV"/>
    <x v="4"/>
  </r>
  <r>
    <n v="698326"/>
    <m/>
    <s v="Financial"/>
    <d v="2017-10-03T00:00:00"/>
    <n v="7.3796827119542302E-2"/>
    <s v="1050-1-9860-75-7420-0000"/>
    <s v="Dues &amp; Membership Fees - APUC"/>
    <s v="Other Professional"/>
    <s v="082217-092217 EXP.1"/>
    <n v="0"/>
    <n v="-510.29878694130099"/>
    <n v="-37.658431359219342"/>
    <s v="EXP 09302017"/>
    <n v="1050"/>
    <s v="3700FRAANN"/>
    <x v="0"/>
  </r>
  <r>
    <n v="698326"/>
    <m/>
    <s v="Financial"/>
    <d v="2017-10-03T00:00:00"/>
    <n v="7.3796827119542302E-2"/>
    <s v="1050-1-9860-75-7420-0000"/>
    <s v="Dues &amp; Membership Fees - APUC"/>
    <s v="Other Professional"/>
    <s v="082217-092217 EXP.1"/>
    <n v="4520"/>
    <n v="3679.8827647968737"/>
    <n v="271.56367221389826"/>
    <s v="EXP 09302017"/>
    <n v="1050"/>
    <s v="3700FRAANN"/>
    <x v="0"/>
  </r>
  <r>
    <n v="706254"/>
    <m/>
    <s v="Financial"/>
    <d v="2017-10-17T00:00:00"/>
    <n v="7.3796827119542302E-2"/>
    <s v="1050-1-9860-75-7420-0000"/>
    <s v="Dues &amp; Membership Fees - APUC"/>
    <s v="Other Professional"/>
    <n v="10132017"/>
    <n v="56500"/>
    <n v="45998.534559960921"/>
    <n v="3394.5459026737281"/>
    <s v="2018 MEMBERSHIP FEE"/>
    <n v="1050"/>
    <s v="3700CANCOU"/>
    <x v="5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6">
  <r>
    <n v="638583"/>
    <s v="Purchasing"/>
    <d v="2017-04-20T00:00:00"/>
    <n v="7.1800000000000003E-2"/>
    <s v="2100-1-9865-75-7420-0000"/>
    <n v="9865"/>
    <s v="Dues &amp; Membership Fees"/>
    <s v="04112017 EXP"/>
    <n v="75"/>
    <n v="0"/>
    <n v="75"/>
    <n v="1.3386"/>
    <n v="56.028686687584042"/>
    <n v="4.0228597041685346"/>
    <s v="Job 2100-9865-OPS 6"/>
    <n v="2100"/>
    <s v="2100RAYDUS"/>
    <x v="0"/>
    <s v="WXPWNSE REPORT"/>
  </r>
  <r>
    <n v="647569"/>
    <s v="Purchasing"/>
    <d v="2017-05-15T00:00:00"/>
    <n v="7.1800000000000003E-2"/>
    <s v="2100-1-9830-75-7420-0000"/>
    <n v="9830"/>
    <s v="Dues &amp; Membership Fees"/>
    <s v="05022017 EXP"/>
    <n v="75"/>
    <n v="0"/>
    <n v="75"/>
    <n v="1.3440000000000001"/>
    <n v="55.803571428571423"/>
    <n v="4.0066964285714279"/>
    <s v="Job 2100-9830-OPS 6"/>
    <n v="2100"/>
    <s v="2100GIRGAE"/>
    <x v="1"/>
    <s v="EXPENSE REPORT"/>
  </r>
  <r>
    <n v="655794"/>
    <s v="Purchasing"/>
    <d v="2017-06-01T00:00:00"/>
    <n v="7.1800000000000003E-2"/>
    <s v="2100-1-9868-75-7420-0000"/>
    <s v="9868"/>
    <s v="Dues &amp; Membership Fees"/>
    <s v="05292017 EXP"/>
    <n v="1084.8"/>
    <n v="0"/>
    <n v="1084.8"/>
    <n v="1.3607"/>
    <n v="797.23671639597262"/>
    <n v="57.241596237230837"/>
    <s v="Job 2100-9868-OPS 6"/>
    <n v="2100"/>
    <s v="2100EICPET"/>
    <x v="2"/>
    <s v="EXPENSE REPORT"/>
  </r>
  <r>
    <n v="687157"/>
    <s v="Purchasing"/>
    <d v="2017-08-24T00:00:00"/>
    <n v="7.3796827119542302E-2"/>
    <s v="2100-1-9868-75-7420-0000"/>
    <n v="9868"/>
    <s v="Dues &amp; Membership Fees"/>
    <s v="071917-072817 EXP"/>
    <n v="220"/>
    <n v="0"/>
    <n v="220"/>
    <n v="1.2688999999999999"/>
    <n v="173.37851682559699"/>
    <n v="12.794784432421237"/>
    <s v="Job 2100-9868-OPS 6"/>
    <n v="2100"/>
    <s v="2100HOMDAV"/>
    <x v="3"/>
    <s v="EXP 08172017"/>
  </r>
  <r>
    <n v="688765"/>
    <s v="Purchasing"/>
    <d v="2017-09-06T00:00:00"/>
    <n v="7.3796827119542302E-2"/>
    <s v="2100-1-9835-75-7420-0000"/>
    <n v="9835"/>
    <s v="Dues &amp; Membership Fees"/>
    <s v="071917-082417 EXP"/>
    <n v="220"/>
    <n v="0"/>
    <n v="220"/>
    <n v="1.2605"/>
    <n v="174.53391511305037"/>
    <n v="12.88004916009465"/>
    <s v="Job 2100-9835-OPS 6"/>
    <n v="2100"/>
    <s v="2100WILLKILL"/>
    <x v="4"/>
    <s v="EXP 09062017"/>
  </r>
  <r>
    <n v="706195"/>
    <s v="Purchasing"/>
    <d v="2017-10-16T00:00:00"/>
    <n v="7.3796827119542302E-2"/>
    <s v="2100-1-9868-75-7420-0000"/>
    <n v="9868"/>
    <s v="Dues &amp; Membership Fees"/>
    <s v="100917-100917 EXP"/>
    <n v="248.6"/>
    <n v="0"/>
    <n v="248.6"/>
    <n v="1.2282999999999999"/>
    <n v="202.39355206382805"/>
    <n v="14.936001971764403"/>
    <s v="Job 2100-9868-OPS 6"/>
    <n v="2100"/>
    <s v="2100NADFEI"/>
    <x v="5"/>
    <s v="EXP OCT 2017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01">
  <r>
    <n v="0"/>
    <s v="Purchasing"/>
    <d v="2017-01-04T00:00:00"/>
    <n v="7.5909144502822851E-2"/>
    <n v="1.9351790666934703E-2"/>
    <n v="3.1563364925430281E-3"/>
    <n v="1.1147299832106886E-2"/>
    <n v="1.1186911597112929E-2"/>
    <n v="4.7753933875829442E-3"/>
    <n v="4.5117242320790504E-3"/>
    <n v="4.3385081387832987E-3"/>
    <n v="1.3078437772596626E-2"/>
    <s v="2200-1-9815-75-7420-0000"/>
    <s v="Dues &amp; Membership Fees"/>
    <s v="Office Admin"/>
    <s v="110316-112816"/>
    <n v="136.69"/>
    <n v="0"/>
    <n v="136.69"/>
    <n v="1.3335649999999999"/>
    <n v="102.5"/>
    <n v="7.7806873115393422"/>
    <n v="0.15057023209778431"/>
    <n v="2.4558467298478132E-2"/>
    <n v="8.6733654361598689E-2"/>
    <n v="8.7041861118968888E-2"/>
    <n v="3.7155842738375487E-2"/>
    <n v="3.5104315485702052E-2"/>
    <n v="3.3756575226441377E-2"/>
    <n v="0.10175923483199942"/>
    <s v="Job 2200-9815-OPS 6"/>
    <n v="2200"/>
    <s v="2100SZCSTE"/>
    <x v="0"/>
    <s v="EXP 11302016"/>
  </r>
  <r>
    <n v="305696"/>
    <s v="Purchasing"/>
    <d v="2017-01-16T00:00:00"/>
    <n v="7.5909144502822851E-2"/>
    <n v="1.9351790666934703E-2"/>
    <n v="3.1563364925430281E-3"/>
    <n v="1.1147299832106886E-2"/>
    <n v="1.1186911597112929E-2"/>
    <n v="4.7753933875829442E-3"/>
    <n v="4.5117242320790504E-3"/>
    <n v="4.3385081387832987E-3"/>
    <n v="1.3078437772596626E-2"/>
    <s v="2200-1-9815-75-7420-0000"/>
    <s v="Dues &amp; Membership Fees"/>
    <s v="Office Admin"/>
    <s v="122816-011117"/>
    <n v="727.2"/>
    <n v="0"/>
    <n v="727.2"/>
    <n v="1.3335649999999999"/>
    <n v="545.30999999999995"/>
    <n v="41.394015588834321"/>
    <n v="0.80104832453895358"/>
    <n v="0.13065344197593276"/>
    <n v="0.46143150302364266"/>
    <n v="0.46307119304180405"/>
    <n v="0.19767270832842473"/>
    <n v="0.18675838319520177"/>
    <n v="0.17958827352908044"/>
    <n v="0.54136905703646432"/>
    <s v="Job 2200-9815-OPS 6"/>
    <n v="2200"/>
    <s v="2100GIOEST"/>
    <x v="1"/>
    <s v="EXP 01112017"/>
  </r>
  <r>
    <n v="304725"/>
    <s v="Purchasing"/>
    <d v="2017-01-04T00:00:00"/>
    <n v="7.5909144502822851E-2"/>
    <n v="1.9351790666934703E-2"/>
    <n v="3.1563364925430281E-3"/>
    <n v="1.1147299832106886E-2"/>
    <n v="1.1186911597112929E-2"/>
    <n v="4.7753933875829442E-3"/>
    <n v="4.5117242320790504E-3"/>
    <n v="4.3385081387832987E-3"/>
    <n v="1.3078437772596626E-2"/>
    <s v="2200-1-9820-75-7420-0000"/>
    <s v="Dues &amp; Membership Fees"/>
    <s v="Office Admin"/>
    <n v="10317"/>
    <n v="600"/>
    <n v="0"/>
    <n v="600"/>
    <n v="1.3335649999999999"/>
    <n v="449.92"/>
    <n v="34.153042294710055"/>
    <n v="0.6609225251261962"/>
    <n v="0.10779849372615882"/>
    <n v="0.38071420263776079"/>
    <n v="0.38206706492338027"/>
    <n v="0.16309421233999902"/>
    <n v="0.15408910852026406"/>
    <n v="0.14817325195980979"/>
    <n v="0.44666843839622611"/>
    <s v="Job 2200-9820-OPS 6"/>
    <n v="2200"/>
    <s v="2100YUNKAT"/>
    <x v="2"/>
    <s v="EXP 01032017"/>
  </r>
  <r>
    <n v="306253"/>
    <s v="Purchasing"/>
    <d v="2017-01-17T00:00:00"/>
    <n v="7.5909144502822851E-2"/>
    <n v="1.9351790666934703E-2"/>
    <n v="3.1563364925430281E-3"/>
    <n v="1.1147299832106886E-2"/>
    <n v="1.1186911597112929E-2"/>
    <n v="4.7753933875829442E-3"/>
    <n v="4.5117242320790504E-3"/>
    <n v="4.3385081387832987E-3"/>
    <n v="1.3078437772596626E-2"/>
    <s v="2200-1-9823-75-7420-0000"/>
    <s v="Dues &amp; Membership Fees"/>
    <s v="Office Admin"/>
    <s v="30559UAF17"/>
    <n v="1916"/>
    <n v="0"/>
    <n v="1916"/>
    <n v="1.3335649999999999"/>
    <n v="1436.75"/>
    <n v="109.06246336443073"/>
    <n v="2.1105539606486983"/>
    <n v="0.3442378330837898"/>
    <n v="1.2157519795514822"/>
    <n v="1.2200721362212541"/>
    <n v="0.52081616638400963"/>
    <n v="0.49205975877153579"/>
    <n v="0.47316838494233804"/>
    <n v="1.4263666404378064"/>
    <s v="Job 2200-9823-OPS 6"/>
    <n v="2200"/>
    <s v="2100LAWSOC"/>
    <x v="3"/>
    <s v="ANNUAL FEE"/>
  </r>
  <r>
    <n v="306094"/>
    <s v="Purchasing"/>
    <d v="2017-01-20T00:00:00"/>
    <n v="7.5909144502822851E-2"/>
    <n v="1.9351790666934703E-2"/>
    <n v="3.1563364925430281E-3"/>
    <n v="1.1147299832106886E-2"/>
    <n v="1.1186911597112929E-2"/>
    <n v="4.7753933875829442E-3"/>
    <n v="4.5117242320790504E-3"/>
    <n v="4.3385081387832987E-3"/>
    <n v="1.3078437772596626E-2"/>
    <s v="2200-1-9860-75-7420-0000"/>
    <s v="Dues &amp; Membership Fees"/>
    <s v="Office Admin"/>
    <s v="24066-1FEE"/>
    <n v="10"/>
    <n v="0"/>
    <n v="10"/>
    <n v="1.3335649999999999"/>
    <n v="7.5"/>
    <n v="0.56931858377117139"/>
    <n v="1.1017334055935437E-2"/>
    <n v="1.7969610218398632E-3"/>
    <n v="6.3463649532877094E-3"/>
    <n v="6.3689166672416262E-3"/>
    <n v="2.7187202003689384E-3"/>
    <n v="2.5686084501733209E-3"/>
    <n v="2.4699933092518084E-3"/>
    <n v="7.4457976706341043E-3"/>
    <s v="Job 2200-9860-OPS 6"/>
    <n v="2200"/>
    <s v="2100PARPRO"/>
    <x v="4"/>
    <s v="FEE"/>
  </r>
  <r>
    <n v="314691"/>
    <s v="Financial"/>
    <d v="2017-02-16T00:00:00"/>
    <n v="7.5909144502822851E-2"/>
    <n v="2.1857153587607689E-2"/>
    <n v="4.0769413080776352E-3"/>
    <n v="1.2971375147754975E-2"/>
    <n v="1.1471340698726748E-2"/>
    <n v="6.1459377879009101E-3"/>
    <n v="3.9300560162303082E-3"/>
    <n v="5.2421477520367731E-3"/>
    <n v="1.2008079497879038E-2"/>
    <s v="2200-1-9800-75-7420-0000"/>
    <s v="Dues &amp; Membership Fees"/>
    <s v="Office Admin"/>
    <m/>
    <n v="0"/>
    <n v="18.75"/>
    <n v="-18.75"/>
    <n v="1.3190904999999999"/>
    <n v="-14.214339349726195"/>
    <n v="-1.0789983397105267"/>
    <n v="-2.3583832431826678E-2"/>
    <n v="-4.3990129025130312E-3"/>
    <n v="-1.3996092248190007E-2"/>
    <n v="-1.2377557568179955E-2"/>
    <n v="-6.6314566691092697E-3"/>
    <n v="-4.2405239164818691E-3"/>
    <n v="-5.6562687209649482E-3"/>
    <n v="-1.2956697841323497E-2"/>
    <m/>
    <n v="2200"/>
    <m/>
    <x v="5"/>
    <s v="LUIZA AMEX FEE CHARGED WRONG"/>
  </r>
  <r>
    <n v="314691"/>
    <s v="Financial"/>
    <d v="2017-02-16T00:00:00"/>
    <n v="7.5909144502822851E-2"/>
    <n v="2.1857153587607689E-2"/>
    <n v="4.0769413080776352E-3"/>
    <n v="1.2971375147754975E-2"/>
    <n v="1.1471340698726748E-2"/>
    <n v="6.1459377879009101E-3"/>
    <n v="3.9300560162303082E-3"/>
    <n v="5.2421477520367731E-3"/>
    <n v="1.2008079497879038E-2"/>
    <s v="2200-1-9825-75-7420-0000"/>
    <s v="Dues &amp; Membership Fees"/>
    <s v="Office Admin"/>
    <m/>
    <n v="18.75"/>
    <n v="0"/>
    <n v="18.75"/>
    <n v="1.3190904999999999"/>
    <n v="14.214339349726195"/>
    <n v="1.0789983397105267"/>
    <n v="2.3583832431826678E-2"/>
    <n v="4.3990129025130312E-3"/>
    <n v="1.3996092248190007E-2"/>
    <n v="1.2377557568179955E-2"/>
    <n v="6.6314566691092697E-3"/>
    <n v="4.2405239164818691E-3"/>
    <n v="5.6562687209649482E-3"/>
    <n v="1.2956697841323497E-2"/>
    <m/>
    <n v="2200"/>
    <m/>
    <x v="5"/>
    <s v="LUIZA AMEX FEE CHARGED WRONG"/>
  </r>
  <r>
    <n v="310816"/>
    <s v="Purchasing"/>
    <d v="2017-02-06T00:00:00"/>
    <n v="7.5909144502822851E-2"/>
    <n v="2.1857153587607689E-2"/>
    <n v="4.0769413080776352E-3"/>
    <n v="1.2971375147754975E-2"/>
    <n v="1.1471340698726748E-2"/>
    <n v="6.1459377879009101E-3"/>
    <n v="3.9300560162303082E-3"/>
    <n v="5.2421477520367731E-3"/>
    <n v="1.2008079497879038E-2"/>
    <s v="2200-1-9815-75-7420-0000"/>
    <s v="Dues &amp; Membership Fees"/>
    <s v="Office Admin"/>
    <s v="010817-020117"/>
    <n v="70"/>
    <n v="0"/>
    <n v="70"/>
    <n v="1.3190904999999999"/>
    <n v="53.06686690564446"/>
    <n v="4.0282604682526326"/>
    <n v="8.804630774548626E-2"/>
    <n v="1.6422981502715314E-2"/>
    <n v="5.2252077726576016E-2"/>
    <n v="4.6209548254538491E-2"/>
    <n v="2.4757438231341269E-2"/>
    <n v="1.5831289288198977E-2"/>
    <n v="2.1116736558269136E-2"/>
    <n v="4.8371671940941052E-2"/>
    <s v="Job 2200-9815-OPS 6"/>
    <n v="2200"/>
    <s v="2100SOMGAR"/>
    <x v="6"/>
    <s v="EXP 02022017"/>
  </r>
  <r>
    <n v="318097"/>
    <s v="Purchasing"/>
    <d v="2017-02-17T00:00:00"/>
    <n v="7.5909144502822851E-2"/>
    <n v="2.1857153587607689E-2"/>
    <n v="4.0769413080776352E-3"/>
    <n v="1.2971375147754975E-2"/>
    <n v="1.1471340698726748E-2"/>
    <n v="6.1459377879009101E-3"/>
    <n v="3.9300560162303082E-3"/>
    <n v="5.2421477520367731E-3"/>
    <n v="1.2008079497879038E-2"/>
    <s v="2200-1-9820-75-7420-0000"/>
    <s v="Dues &amp; Membership Fees"/>
    <s v="Office Admin"/>
    <s v="02212017 EXP"/>
    <n v="410"/>
    <n v="0"/>
    <n v="410"/>
    <n v="1.3190904999999999"/>
    <n v="310.82022044734612"/>
    <n v="23.594097028336851"/>
    <n v="0.51569980250927672"/>
    <n v="9.6191748801618279E-2"/>
    <n v="0.30604788382708814"/>
    <n v="0.27065592549086837"/>
    <n v="0.14500785249785603"/>
    <n v="9.2726122973736877E-2"/>
    <n v="0.12368374269843353"/>
    <n v="0.28331979279694047"/>
    <s v="Job 2200-9820-OPS 6"/>
    <n v="2200"/>
    <s v="2100TRUIRE"/>
    <x v="7"/>
    <s v="EXPENSE REPORT"/>
  </r>
  <r>
    <n v="311478"/>
    <s v="Purchasing"/>
    <d v="2017-02-14T00:00:00"/>
    <n v="7.5909144502822851E-2"/>
    <n v="2.1857153587607689E-2"/>
    <n v="4.0769413080776352E-3"/>
    <n v="1.2971375147754975E-2"/>
    <n v="1.1471340698726748E-2"/>
    <n v="6.1459377879009101E-3"/>
    <n v="3.9300560162303082E-3"/>
    <n v="5.2421477520367731E-3"/>
    <n v="1.2008079497879038E-2"/>
    <s v="2200-1-9800-75-7420-0000"/>
    <s v="Dues &amp; Membership Fees"/>
    <s v="Office Admin"/>
    <s v="011617-013117"/>
    <n v="18.75"/>
    <n v="0"/>
    <n v="18.75"/>
    <n v="1.3190904999999999"/>
    <n v="14.214339349726195"/>
    <n v="1.0789983397105267"/>
    <n v="2.3583832431826678E-2"/>
    <n v="4.3990129025130312E-3"/>
    <n v="1.3996092248190007E-2"/>
    <n v="1.2377557568179955E-2"/>
    <n v="6.6314566691092697E-3"/>
    <n v="4.2405239164818691E-3"/>
    <n v="5.6562687209649482E-3"/>
    <n v="1.2956697841323497E-2"/>
    <s v="Job 2200-9800-OPS 6"/>
    <n v="2200"/>
    <s v="2100CAMLUI"/>
    <x v="8"/>
    <s v="EXP 02062017"/>
  </r>
  <r>
    <n v="310003"/>
    <s v="Purchasing"/>
    <d v="2017-02-01T00:00:00"/>
    <n v="7.5909144502822851E-2"/>
    <n v="2.1857153587607689E-2"/>
    <n v="4.0769413080776352E-3"/>
    <n v="1.2971375147754975E-2"/>
    <n v="1.1471340698726748E-2"/>
    <n v="6.1459377879009101E-3"/>
    <n v="3.9300560162303082E-3"/>
    <n v="5.2421477520367731E-3"/>
    <n v="1.2008079497879038E-2"/>
    <s v="2200-1-9823-75-7420-0000"/>
    <s v="Dues &amp; Membership Fees"/>
    <s v="Office Admin"/>
    <s v="112916-122216"/>
    <n v="97.17"/>
    <n v="0"/>
    <n v="97.17"/>
    <n v="1.3190904999999999"/>
    <n v="73.664392246021038"/>
    <n v="5.5918009957158343"/>
    <n v="0.12222085319469859"/>
    <n v="2.2797444465983537E-2"/>
    <n v="7.2533348467019892E-2"/>
    <n v="6.4145454341335811E-2"/>
    <n v="3.4366861041991881E-2"/>
    <n v="2.1976091144775643E-2"/>
    <n v="2.9313047019528752E-2"/>
    <n v="6.7146790892874897E-2"/>
    <s v="Job 2200-9823-OPS 6"/>
    <n v="2200"/>
    <s v="2100FRAANN"/>
    <x v="9"/>
    <s v="EXP 01232017"/>
  </r>
  <r>
    <n v="310004"/>
    <s v="Purchasing"/>
    <d v="2017-02-01T00:00:00"/>
    <n v="7.5909144502822851E-2"/>
    <n v="2.1857153587607689E-2"/>
    <n v="4.0769413080776352E-3"/>
    <n v="1.2971375147754975E-2"/>
    <n v="1.1471340698726748E-2"/>
    <n v="6.1459377879009101E-3"/>
    <n v="3.9300560162303082E-3"/>
    <n v="5.2421477520367731E-3"/>
    <n v="1.2008079497879038E-2"/>
    <s v="2200-1-9823-75-7420-0000"/>
    <s v="Dues &amp; Membership Fees"/>
    <s v="Office Admin"/>
    <s v="112416-012317"/>
    <n v="66.510000000000005"/>
    <n v="0"/>
    <n v="66.510000000000005"/>
    <n v="1.3190904999999999"/>
    <n v="50.421104541348761"/>
    <n v="3.8274229106211806"/>
    <n v="8.3656570402175598E-2"/>
    <n v="1.5604178567794226E-2"/>
    <n v="4.9646938422779591E-2"/>
    <n v="4.3905672205847936E-2"/>
    <n v="2.3523103096664402E-2"/>
    <n v="1.5041986436544488E-2"/>
    <n v="2.0063916407006863E-2"/>
    <n v="4.595999858274271E-2"/>
    <s v="Job 2200-9823-OPS 6"/>
    <n v="2200"/>
    <s v="2100FRAANN"/>
    <x v="9"/>
    <s v="EXP 01262017"/>
  </r>
  <r>
    <n v="310001"/>
    <s v="Purchasing"/>
    <d v="2017-02-01T00:00:00"/>
    <n v="7.5909144502822851E-2"/>
    <n v="2.1857153587607689E-2"/>
    <n v="4.0769413080776352E-3"/>
    <n v="1.2971375147754975E-2"/>
    <n v="1.1471340698726748E-2"/>
    <n v="6.1459377879009101E-3"/>
    <n v="3.9300560162303082E-3"/>
    <n v="5.2421477520367731E-3"/>
    <n v="1.2008079497879038E-2"/>
    <s v="2200-1-9860-75-7420-0000"/>
    <s v="Dues &amp; Membership Fees"/>
    <s v="Office Admin"/>
    <s v="101716-012017"/>
    <n v="1082.54"/>
    <n v="0"/>
    <n v="1082.54"/>
    <n v="1.3190904999999999"/>
    <n v="820.67151571480497"/>
    <n v="62.296472675745783"/>
    <n v="1.3616235712399813"/>
    <n v="0.25397906279927768"/>
    <n v="0.80807091745896575"/>
    <n v="0.71462406239240139"/>
    <n v="0.38287024547080251"/>
    <n v="0.24482862722924173"/>
    <n v="0.32656731419698098"/>
    <n v="0.74806099632780465"/>
    <s v="Job 2200-9860-OPS 6"/>
    <n v="2200"/>
    <s v="2100TRIGEO"/>
    <x v="10"/>
    <s v="EXP 01302017"/>
  </r>
  <r>
    <n v="621506"/>
    <s v="Purchasing"/>
    <d v="2017-03-01T00:00:00"/>
    <n v="7.5909144502822851E-2"/>
    <n v="2.1857153587607689E-2"/>
    <n v="4.0769413080776352E-3"/>
    <n v="1.2465575756568609E-2"/>
    <n v="1.2148742227177538E-2"/>
    <n v="5.8713969949351508E-3"/>
    <n v="3.8849516016734049E-3"/>
    <n v="5.1709777485053447E-3"/>
    <n v="1.1796095695547369E-2"/>
    <s v="2200-1-9811-75-7420-0000"/>
    <s v="Dues &amp; Membership Fees"/>
    <s v="Office Admin"/>
    <s v="02272017PCARD"/>
    <n v="417.91"/>
    <n v="0"/>
    <n v="417.91"/>
    <n v="1.3109895"/>
    <n v="318.77448293826916"/>
    <n v="24.197898289173711"/>
    <n v="0.52889717940377912"/>
    <n v="9.8653411103793442E-2"/>
    <n v="0.30164073427343685"/>
    <n v="0.29397402875463174"/>
    <n v="0.14207546729880097"/>
    <n v="9.4007663715655554E-2"/>
    <n v="0.12512679361391282"/>
    <n v="0.28544072385021507"/>
    <s v="Job 2200-9811-OPS 6"/>
    <n v="2200"/>
    <s v="2100JPCRECARD"/>
    <x v="11"/>
    <s v="KIM SMITH 0064-6257"/>
  </r>
  <r>
    <n v="626548"/>
    <s v="Purchasing"/>
    <d v="2017-03-24T00:00:00"/>
    <n v="7.5909144502822851E-2"/>
    <n v="2.1857153587607689E-2"/>
    <n v="4.0769413080776352E-3"/>
    <n v="1.2465575756568609E-2"/>
    <n v="1.2148742227177538E-2"/>
    <n v="5.8713969949351508E-3"/>
    <n v="3.8849516016734049E-3"/>
    <n v="5.1709777485053447E-3"/>
    <n v="1.1796095695547369E-2"/>
    <s v="2200-1-9812-75-7420-0000"/>
    <s v="Dues &amp; Membership Fees"/>
    <s v="Office Admin"/>
    <s v="03242017 EXP"/>
    <n v="463"/>
    <n v="0"/>
    <n v="463"/>
    <n v="1.3109895"/>
    <n v="353.16835108137786"/>
    <n v="26.808707396059987"/>
    <n v="0.58596203504091737"/>
    <n v="0.10929752659916338"/>
    <n v="0.33418597298126695"/>
    <n v="0.32569207559856073"/>
    <n v="0.15740456404332237"/>
    <n v="0.1041505307371169"/>
    <n v="0.13862722941121686"/>
    <n v="0.31623807791785213"/>
    <s v="Job 2200-9812-OPS 6"/>
    <n v="2200"/>
    <s v="2100FRAPOI"/>
    <x v="12"/>
    <s v="EXPENSE REPORT"/>
  </r>
  <r>
    <n v="622485"/>
    <s v="Purchasing"/>
    <d v="2017-03-03T00:00:00"/>
    <n v="7.5909144502822851E-2"/>
    <n v="2.1857153587607689E-2"/>
    <n v="4.0769413080776352E-3"/>
    <n v="1.2465575756568609E-2"/>
    <n v="1.2148742227177538E-2"/>
    <n v="5.8713969949351508E-3"/>
    <n v="3.8849516016734049E-3"/>
    <n v="5.1709777485053447E-3"/>
    <n v="1.1796095695547369E-2"/>
    <s v="2200-1-9815-75-7420-0000"/>
    <s v="Dues &amp; Membership Fees"/>
    <s v="Office Admin"/>
    <s v="03032017 EXP"/>
    <n v="75"/>
    <n v="0"/>
    <n v="75"/>
    <n v="1.3109895"/>
    <n v="57.208696179488854"/>
    <n v="4.3426631851069093"/>
    <n v="9.4918256216131314E-2"/>
    <n v="1.7704782926430351E-2"/>
    <n v="5.4133796919211705E-2"/>
    <n v="5.2757895615317615E-2"/>
    <n v="2.5497499575052218E-2"/>
    <n v="1.6871036296509219E-2"/>
    <n v="2.2455814699441176E-2"/>
    <n v="5.1226470505051643E-2"/>
    <s v="Job 2200-9815-OPS 6"/>
    <n v="2200"/>
    <s v="2100GRELES"/>
    <x v="13"/>
    <s v="EXPENSE REPORT"/>
  </r>
  <r>
    <n v="626552"/>
    <s v="Purchasing"/>
    <d v="2017-03-24T00:00:00"/>
    <n v="7.5909144502822851E-2"/>
    <n v="2.1857153587607689E-2"/>
    <n v="4.0769413080776352E-3"/>
    <n v="1.2465575756568609E-2"/>
    <n v="1.2148742227177538E-2"/>
    <n v="5.8713969949351508E-3"/>
    <n v="3.8849516016734049E-3"/>
    <n v="5.1709777485053447E-3"/>
    <n v="1.1796095695547369E-2"/>
    <s v="2200-1-9820-75-7420-0000"/>
    <s v="Dues &amp; Membership Fees"/>
    <s v="Office Admin"/>
    <s v="03242017 EXP"/>
    <n v="150"/>
    <n v="0"/>
    <n v="150"/>
    <n v="1.3109895"/>
    <n v="114.41739235897771"/>
    <n v="8.6853263702138186"/>
    <n v="0.18983651243226263"/>
    <n v="3.5409565852860703E-2"/>
    <n v="0.10826759383842341"/>
    <n v="0.10551579123063523"/>
    <n v="5.0994999150104435E-2"/>
    <n v="3.3742072593018438E-2"/>
    <n v="4.4911629398882352E-2"/>
    <n v="0.10245294101010329"/>
    <s v="Job 2200-9820-OPS 6"/>
    <n v="2200"/>
    <s v="2100TRUIRE"/>
    <x v="7"/>
    <s v="EXPENSE REPORT"/>
  </r>
  <r>
    <n v="625882"/>
    <s v="Purchasing"/>
    <d v="2017-03-21T00:00:00"/>
    <n v="7.5909144502822851E-2"/>
    <n v="2.1857153587607689E-2"/>
    <n v="4.0769413080776352E-3"/>
    <n v="1.2465575756568609E-2"/>
    <n v="1.2148742227177538E-2"/>
    <n v="5.8713969949351508E-3"/>
    <n v="3.8849516016734049E-3"/>
    <n v="5.1709777485053447E-3"/>
    <n v="1.1796095695547369E-2"/>
    <s v="2200-1-9823-75-7420-0000"/>
    <s v="Dues &amp; Membership Fees"/>
    <s v="Office Admin"/>
    <s v="010417-022217"/>
    <n v="2925.94"/>
    <n v="0"/>
    <n v="2925.94"/>
    <n v="1.3109895"/>
    <n v="2231.856166658848"/>
    <n v="169.41829226442277"/>
    <n v="3.7030016345736962"/>
    <n v="0.69070843407679494"/>
    <n v="2.1118965567706436"/>
    <n v="2.0582191612890988"/>
    <n v="0.99472205208837694"/>
    <n v="0.65818186588544225"/>
    <n v="0.87605821948910534"/>
    <n v="1.9984743881273437"/>
    <s v="Job 2200-9823-OPS 6"/>
    <n v="2200"/>
    <s v="2100FRAANN"/>
    <x v="9"/>
    <s v="EXP MAR 2017"/>
  </r>
  <r>
    <n v="626604"/>
    <s v="Purchasing"/>
    <d v="2017-03-24T00:00:00"/>
    <n v="7.5909144502822851E-2"/>
    <n v="2.1857153587607689E-2"/>
    <n v="4.0769413080776352E-3"/>
    <n v="1.2465575756568609E-2"/>
    <n v="1.2148742227177538E-2"/>
    <n v="5.8713969949351508E-3"/>
    <n v="3.8849516016734049E-3"/>
    <n v="5.1709777485053447E-3"/>
    <n v="1.1796095695547369E-2"/>
    <s v="2200-1-9823-75-7420-0000"/>
    <s v="Dues &amp; Membership Fees"/>
    <s v="Office Admin"/>
    <s v="010417-022217.1"/>
    <n v="1037.3699999999999"/>
    <n v="0"/>
    <n v="1037.3699999999999"/>
    <n v="1.3109895"/>
    <n v="791.28780207621787"/>
    <n v="60.065980111124709"/>
    <n v="1.3128713526790414"/>
    <n v="0.244885475525214"/>
    <n v="0.74875702546776846"/>
    <n v="0.72972610899282686"/>
    <n v="0.35267121512229216"/>
    <n v="0.23335342563879682"/>
    <n v="0.31059984659679046"/>
    <n v="0.70854404943767202"/>
    <s v="Job 2200-9823-OPS 6"/>
    <n v="2200"/>
    <s v="2100FRAANN"/>
    <x v="9"/>
    <s v="EXP MAR. 2017"/>
  </r>
  <r>
    <n v="626604"/>
    <s v="Purchasing"/>
    <d v="2017-03-24T00:00:00"/>
    <n v="7.5909144502822851E-2"/>
    <n v="2.1857153587607689E-2"/>
    <n v="4.0769413080776352E-3"/>
    <n v="1.2465575756568609E-2"/>
    <n v="1.2148742227177538E-2"/>
    <n v="5.8713969949351508E-3"/>
    <n v="3.8849516016734049E-3"/>
    <n v="5.1709777485053447E-3"/>
    <n v="1.1796095695547369E-2"/>
    <s v="2200-1-9823-75-7420-0000"/>
    <s v="Dues &amp; Membership Fees"/>
    <s v="Office Admin"/>
    <s v="010417-022217.1"/>
    <n v="0"/>
    <n v="2925.94"/>
    <n v="-2925.94"/>
    <n v="1.3109895"/>
    <n v="-2231.856166658848"/>
    <n v="-169.41829226442277"/>
    <n v="-3.7030016345736962"/>
    <n v="-0.69070843407679494"/>
    <n v="-2.1118965567706436"/>
    <n v="-2.0582191612890988"/>
    <n v="-0.99472205208837694"/>
    <n v="-0.65818186588544225"/>
    <n v="-0.87605821948910534"/>
    <n v="-1.9984743881273437"/>
    <s v="Job 2200-9823-OPS 6"/>
    <n v="2200"/>
    <s v="2100FRAANN"/>
    <x v="9"/>
    <s v="EXP MAR. 2017"/>
  </r>
  <r>
    <n v="633180"/>
    <s v="Purchasing"/>
    <d v="2017-04-17T00:00:00"/>
    <n v="7.1800000000000003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7-75-7420-0000"/>
    <s v="Dues &amp; Membership Fees"/>
    <s v="Office Admin"/>
    <s v="04132017 EXP"/>
    <n v="248.6"/>
    <n v="0"/>
    <n v="248.6"/>
    <n v="1.3386"/>
    <n v="185.71642014044522"/>
    <n v="13.334438966083967"/>
    <n v="0.28381234086269985"/>
    <n v="4.996343905878723E-2"/>
    <n v="0.1662214591030601"/>
    <n v="0.16199666174298588"/>
    <n v="7.8291784874611581E-2"/>
    <n v="5.180365001870417E-2"/>
    <n v="6.8952087182422808E-2"/>
    <n v="0.15729431809036221"/>
    <s v="Job 2200-9827-OPS 6"/>
    <n v="2200"/>
    <s v="2100CRAMIC"/>
    <x v="14"/>
    <s v="EXPENSE REPORT"/>
  </r>
  <r>
    <n v="632218"/>
    <s v="Purchasing"/>
    <d v="2017-04-03T00:00:00"/>
    <n v="7.1800000000000003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1-75-7420-0000"/>
    <s v="Dues &amp; Membership Fees"/>
    <s v="Office Admin"/>
    <s v="04042017 EXP"/>
    <n v="75"/>
    <n v="0"/>
    <n v="75"/>
    <n v="1.3386"/>
    <n v="56.028686687584042"/>
    <n v="4.0228597041685346"/>
    <n v="8.5623192134764645E-2"/>
    <n v="1.5073442998427364E-2"/>
    <n v="5.0147262400360056E-2"/>
    <n v="4.8872685562043217E-2"/>
    <n v="2.3619806378100842E-2"/>
    <n v="1.5628615251016949E-2"/>
    <n v="2.0802118015614286E-2"/>
    <n v="4.7454038040133414E-2"/>
    <s v="Job 2200-9821-OPS 6"/>
    <n v="2200"/>
    <s v="2100ELWKEE"/>
    <x v="15"/>
    <s v="EXPENSE REPORT"/>
  </r>
  <r>
    <n v="632685"/>
    <s v="Purchasing"/>
    <d v="2017-04-10T00:00:00"/>
    <n v="7.1800000000000003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0-75-7420-0000"/>
    <s v="Dues &amp; Membership Fees"/>
    <s v="Office Admin"/>
    <s v="04102017 EXP"/>
    <n v="960"/>
    <n v="0"/>
    <n v="960"/>
    <n v="1.3386"/>
    <n v="717.16718960107573"/>
    <n v="51.492604213357239"/>
    <n v="1.0959768593249875"/>
    <n v="0.19294007037987027"/>
    <n v="0.6418849587246086"/>
    <n v="0.62557037519415315"/>
    <n v="0.30233352163969079"/>
    <n v="0.20004627521301693"/>
    <n v="0.26626711059986286"/>
    <n v="0.60741168691370762"/>
    <s v="Job 2200-9820-OPS 6"/>
    <n v="2200"/>
    <s v="2100LIGEMI"/>
    <x v="16"/>
    <s v="EXPENSE REPORT"/>
  </r>
  <r>
    <n v="633178"/>
    <s v="Purchasing"/>
    <d v="2017-04-17T00:00:00"/>
    <n v="7.1800000000000003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0-75-7420-0000"/>
    <s v="Dues &amp; Membership Fees"/>
    <s v="Office Admin"/>
    <s v="04132017 EXP"/>
    <n v="960"/>
    <n v="0"/>
    <n v="960"/>
    <n v="1.3386"/>
    <n v="717.16718960107573"/>
    <n v="51.492604213357239"/>
    <n v="1.0959768593249875"/>
    <n v="0.19294007037987027"/>
    <n v="0.6418849587246086"/>
    <n v="0.62557037519415315"/>
    <n v="0.30233352163969079"/>
    <n v="0.20004627521301693"/>
    <n v="0.26626711059986286"/>
    <n v="0.60741168691370762"/>
    <s v="Job 2200-9820-OPS 6"/>
    <n v="2200"/>
    <s v="2100PERJEN"/>
    <x v="17"/>
    <s v="EXPENSE REPORT"/>
  </r>
  <r>
    <n v="633186"/>
    <s v="Purchasing"/>
    <d v="2017-04-17T00:00:00"/>
    <n v="7.1800000000000003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0-75-7420-0000"/>
    <s v="Dues &amp; Membership Fees"/>
    <s v="Office Admin"/>
    <s v="04132017 EXP"/>
    <n v="75"/>
    <n v="0"/>
    <n v="75"/>
    <n v="1.3386"/>
    <n v="56.028686687584042"/>
    <n v="4.0228597041685346"/>
    <n v="8.5623192134764645E-2"/>
    <n v="1.5073442998427364E-2"/>
    <n v="5.0147262400360056E-2"/>
    <n v="4.8872685562043217E-2"/>
    <n v="2.3619806378100842E-2"/>
    <n v="1.5628615251016949E-2"/>
    <n v="2.0802118015614286E-2"/>
    <n v="4.7454038040133414E-2"/>
    <s v="Job 2200-9820-OPS 6"/>
    <n v="2200"/>
    <s v="2100RODRON"/>
    <x v="18"/>
    <s v="EXPENSE REPORT"/>
  </r>
  <r>
    <n v="633190"/>
    <s v="Purchasing"/>
    <d v="2017-04-17T00:00:00"/>
    <n v="7.1800000000000003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12-75-7420-0000"/>
    <s v="Dues &amp; Membership Fees"/>
    <s v="Office Admin"/>
    <s v="04132017 EXP"/>
    <n v="123"/>
    <n v="0"/>
    <n v="123"/>
    <n v="1.3386"/>
    <n v="91.887046167637834"/>
    <n v="6.5974899148363964"/>
    <n v="0.14042203510101403"/>
    <n v="2.4720446517420877E-2"/>
    <n v="8.2241510336590481E-2"/>
    <n v="8.0151204321750866E-2"/>
    <n v="3.8736482460085382E-2"/>
    <n v="2.5630929011667792E-2"/>
    <n v="3.4115473545607428E-2"/>
    <n v="7.782462238581879E-2"/>
    <s v="Job 2200-9812-OPS 6"/>
    <n v="2200"/>
    <s v="2100MALBHA"/>
    <x v="19"/>
    <s v="EXPENSE REPORT"/>
  </r>
  <r>
    <n v="633333"/>
    <s v="Purchasing"/>
    <d v="2017-04-18T00:00:00"/>
    <n v="7.1800000000000003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10-75-7420-0000"/>
    <s v="Dues &amp; Membership Fees"/>
    <s v="Office Admin"/>
    <s v="04182017 EXP"/>
    <n v="523.19000000000005"/>
    <n v="0"/>
    <n v="523.19000000000005"/>
    <n v="1.3386"/>
    <n v="390.84864784102797"/>
    <n v="28.062932914985808"/>
    <n v="0.59729597190650019"/>
    <n v="0.10515032856462951"/>
    <n v="0.34982061620325833"/>
    <n v="0.34092933812273851"/>
    <n v="0.16476861998611442"/>
    <n v="0.10902313617572743"/>
    <n v="0.14511280166118984"/>
    <n v="0.33103304216289869"/>
    <s v="Job 2200-9810-OPS 6"/>
    <n v="2200"/>
    <s v="2100GOHRIL"/>
    <x v="20"/>
    <s v="EXPENSE REPORT"/>
  </r>
  <r>
    <n v="632227"/>
    <s v="Purchasing"/>
    <d v="2017-04-03T00:00:00"/>
    <n v="7.1800000000000003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00-75-7420-0000"/>
    <s v="Dues &amp; Membership Fees"/>
    <s v="Office Admin"/>
    <s v="04042017 EXP"/>
    <n v="75"/>
    <n v="0"/>
    <n v="75"/>
    <n v="1.3386"/>
    <n v="56.028686687584042"/>
    <n v="4.0228597041685346"/>
    <n v="8.5623192134764645E-2"/>
    <n v="1.5073442998427364E-2"/>
    <n v="5.0147262400360056E-2"/>
    <n v="4.8872685562043217E-2"/>
    <n v="2.3619806378100842E-2"/>
    <n v="1.5628615251016949E-2"/>
    <n v="2.0802118015614286E-2"/>
    <n v="4.7454038040133414E-2"/>
    <s v="Job 2200-9800-OPS 6"/>
    <n v="2200"/>
    <s v="2100ORMDAV"/>
    <x v="21"/>
    <s v="EXPENSE REPORT"/>
  </r>
  <r>
    <n v="632684"/>
    <s v="Purchasing"/>
    <d v="2017-04-10T00:00:00"/>
    <n v="7.1800000000000003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00-75-7420-0000"/>
    <s v="Dues &amp; Membership Fees"/>
    <s v="Office Admin"/>
    <s v="04102017 EXP"/>
    <n v="100"/>
    <n v="0"/>
    <n v="100"/>
    <n v="1.3386"/>
    <n v="74.704915583445384"/>
    <n v="5.3638129388913791"/>
    <n v="0.11416425617968619"/>
    <n v="2.0097923997903153E-2"/>
    <n v="6.6863016533813394E-2"/>
    <n v="6.5163580749390951E-2"/>
    <n v="3.1493075170801126E-2"/>
    <n v="2.0838153668022597E-2"/>
    <n v="2.7736157354152378E-2"/>
    <n v="6.3272050720177886E-2"/>
    <s v="Job 2200-9800-OPS 6"/>
    <n v="2200"/>
    <s v="2100ORMDAV"/>
    <x v="21"/>
    <s v="EXPENSE REPORT"/>
  </r>
  <r>
    <n v="643416"/>
    <s v="Purchasing"/>
    <d v="2017-05-08T00:00:00"/>
    <n v="7.1800000000000003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00-75-7420-0000"/>
    <s v="Dues &amp; Membership Fees"/>
    <s v="Office Admin"/>
    <s v="05042017.2 EXP"/>
    <n v="75"/>
    <n v="0"/>
    <n v="75"/>
    <n v="1.3440000000000001"/>
    <n v="55.803571428571423"/>
    <n v="4.0066964285714279"/>
    <n v="8.5279170380651734E-2"/>
    <n v="1.5012880057808679E-2"/>
    <n v="4.9945777863930022E-2"/>
    <n v="4.8676322093267138E-2"/>
    <n v="2.3524905370331684E-2"/>
    <n v="1.5565821707597681E-2"/>
    <n v="2.0718538077158687E-2"/>
    <n v="4.726337449443644E-2"/>
    <s v="Job 2200-9800-OPS 6"/>
    <n v="2200"/>
    <s v="2100CORJAN"/>
    <x v="22"/>
    <s v="EXPENSE REPORT"/>
  </r>
  <r>
    <n v="655420"/>
    <s v="Financial"/>
    <d v="2017-05-30T00:00:00"/>
    <n v="7.1800000000000003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00-75-7420-0000"/>
    <s v="Dues &amp; Membership Fees"/>
    <s v="Office Admin"/>
    <m/>
    <n v="0"/>
    <n v="75"/>
    <n v="-75"/>
    <n v="1.3440000000000001"/>
    <n v="-55.803571428571423"/>
    <n v="-4.0066964285714279"/>
    <n v="-8.5279170380651734E-2"/>
    <n v="-1.5012880057808679E-2"/>
    <n v="-4.9945777863930022E-2"/>
    <n v="-4.8676322093267138E-2"/>
    <n v="-2.3524905370331684E-2"/>
    <n v="-1.5565821707597681E-2"/>
    <n v="-2.0718538077158687E-2"/>
    <n v="-4.726337449443644E-2"/>
    <m/>
    <n v="2200"/>
    <m/>
    <x v="5"/>
    <s v="LABS IT RECLASS- JANET COR EXP"/>
  </r>
  <r>
    <n v="642755"/>
    <s v="Purchasing"/>
    <d v="2017-05-01T00:00:00"/>
    <n v="7.1800000000000003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10-75-7420-0000"/>
    <s v="Dues &amp; Membership Fees"/>
    <s v="Office Admin"/>
    <s v="04212017.1 EXP"/>
    <n v="523.19000000000005"/>
    <n v="0"/>
    <n v="523.19000000000005"/>
    <n v="1.3440000000000001"/>
    <n v="389.27827380952385"/>
    <n v="27.950180059523813"/>
    <n v="0.59489612201937592"/>
    <n v="0.10472784956593234"/>
    <n v="0.3484150869417274"/>
    <n v="0.33955953274635253"/>
    <n v="0.1641066032093845"/>
    <n v="0.1085850967893071"/>
    <n v="0.14452975915451544"/>
    <n v="0.32970299868992275"/>
    <s v="Job 2200-9810-OPS 6"/>
    <n v="2200"/>
    <s v="2100ROOGRE"/>
    <x v="23"/>
    <s v="EXPENSE REPORT"/>
  </r>
  <r>
    <n v="647477"/>
    <s v="Purchasing"/>
    <d v="2017-05-16T00:00:00"/>
    <n v="7.1800000000000003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10-75-7420-0000"/>
    <s v="Dues &amp; Membership Fees"/>
    <s v="Office Admin"/>
    <s v="INV-0000000254"/>
    <n v="7500"/>
    <n v="0"/>
    <n v="7500"/>
    <n v="1.3440000000000001"/>
    <n v="5580.3571428571422"/>
    <n v="400.66964285714283"/>
    <n v="8.5279170380651745"/>
    <n v="1.5012880057808682"/>
    <n v="4.9945777863930028"/>
    <n v="4.8676322093267137"/>
    <n v="2.3524905370331686"/>
    <n v="1.5565821707597682"/>
    <n v="2.0718538077158688"/>
    <n v="4.7263374494436441"/>
    <s v="Purchases"/>
    <n v="2200"/>
    <s v="2100MACASS"/>
    <x v="24"/>
    <s v="EXEC FORUM MEMBERSHIP"/>
  </r>
  <r>
    <n v="647950"/>
    <s v="Purchasing"/>
    <d v="2017-05-23T00:00:00"/>
    <n v="7.1800000000000003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10-75-7420-0000"/>
    <s v="Dues &amp; Membership Fees"/>
    <s v="Office Admin"/>
    <s v="05192017 EXP"/>
    <n v="441.83"/>
    <n v="0"/>
    <n v="441.83"/>
    <n v="1.3440000000000001"/>
    <n v="328.74255952380952"/>
    <n v="23.603715773809526"/>
    <n v="0.50238527799044486"/>
    <n v="8.8441877279221481E-2"/>
    <n v="0.29423390711493608"/>
    <n v="0.28675545853957635"/>
    <n v="0.13858678586364867"/>
    <n v="9.169929340090513E-2"/>
    <n v="0.12205428904841367"/>
    <n v="0.2784316900383581"/>
    <s v="Job 2200-9810-OPS 6"/>
    <n v="2200"/>
    <s v="2100WANIVI"/>
    <x v="25"/>
    <s v="EXPENSE REPORT"/>
  </r>
  <r>
    <n v="655420"/>
    <s v="Financial"/>
    <d v="2017-05-30T00:00:00"/>
    <n v="7.1800000000000003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11-75-7420-0000"/>
    <s v="Dues &amp; Membership Fees"/>
    <s v="Office Admin"/>
    <m/>
    <n v="75"/>
    <n v="0"/>
    <n v="75"/>
    <n v="1.3440000000000001"/>
    <n v="55.803571428571423"/>
    <n v="4.0066964285714279"/>
    <n v="8.5279170380651734E-2"/>
    <n v="1.5012880057808679E-2"/>
    <n v="4.9945777863930022E-2"/>
    <n v="4.8676322093267138E-2"/>
    <n v="2.3524905370331684E-2"/>
    <n v="1.5565821707597681E-2"/>
    <n v="2.0718538077158687E-2"/>
    <n v="4.726337449443644E-2"/>
    <m/>
    <n v="2200"/>
    <m/>
    <x v="5"/>
    <s v="LABS IT RECLASS- JANET COR EXP"/>
  </r>
  <r>
    <n v="642762"/>
    <s v="Purchasing"/>
    <d v="2017-05-01T00:00:00"/>
    <n v="7.1800000000000003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15-75-7420-0000"/>
    <s v="Dues &amp; Membership Fees"/>
    <s v="Office Admin"/>
    <s v="04252017.1 EXP"/>
    <n v="226"/>
    <n v="0"/>
    <n v="226"/>
    <n v="1.3440000000000001"/>
    <n v="168.1547619047619"/>
    <n v="12.073511904761904"/>
    <n v="0.25697456674703062"/>
    <n v="4.5238811907530159E-2"/>
    <n v="0.15050327729664248"/>
    <n v="0.14667798390771167"/>
    <n v="7.0888381515932811E-2"/>
    <n v="4.690500941222768E-2"/>
    <n v="6.2431861405838188E-2"/>
    <n v="0.14242030180990181"/>
    <s v="Job 2200-9815-OPS 6"/>
    <n v="2200"/>
    <s v="2100GRELES"/>
    <x v="13"/>
    <s v="EXPENSE REPORT"/>
  </r>
  <r>
    <n v="642729"/>
    <s v="Purchasing"/>
    <d v="2017-05-02T00:00:00"/>
    <n v="7.1800000000000003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0-75-7420-0000"/>
    <s v="Dues &amp; Membership Fees"/>
    <s v="Office Admin"/>
    <s v="05012017 EXP"/>
    <n v="1084.8"/>
    <n v="0"/>
    <n v="1084.8"/>
    <n v="1.3440000000000001"/>
    <n v="807.14285714285711"/>
    <n v="57.952857142857141"/>
    <n v="1.2334779203857469"/>
    <n v="0.21714629715614478"/>
    <n v="0.7224157310238839"/>
    <n v="0.70405432275701596"/>
    <n v="0.34026423127647754"/>
    <n v="0.22514404517869288"/>
    <n v="0.29967293474802331"/>
    <n v="0.68361744868752872"/>
    <s v="Job 2200-9820-OPS 6"/>
    <n v="2200"/>
    <s v="2100SONTER"/>
    <x v="26"/>
    <s v="EXPENSE REPORT"/>
  </r>
  <r>
    <n v="647858"/>
    <s v="Purchasing"/>
    <d v="2017-05-23T00:00:00"/>
    <n v="7.1800000000000003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0-75-7420-0000"/>
    <s v="Dues &amp; Membership Fees"/>
    <s v="Office Admin"/>
    <s v="05172017 EXP"/>
    <n v="1084.8"/>
    <n v="0"/>
    <n v="1084.8"/>
    <n v="1.3440000000000001"/>
    <n v="807.14285714285711"/>
    <n v="57.952857142857141"/>
    <n v="1.2334779203857469"/>
    <n v="0.21714629715614478"/>
    <n v="0.7224157310238839"/>
    <n v="0.70405432275701596"/>
    <n v="0.34026423127647754"/>
    <n v="0.22514404517869288"/>
    <n v="0.29967293474802331"/>
    <n v="0.68361744868752872"/>
    <s v="Job 2200-9820-OPS 6"/>
    <n v="2200"/>
    <s v="2100SAMMIN"/>
    <x v="27"/>
    <s v="EXPENSE REPORT"/>
  </r>
  <r>
    <n v="647936"/>
    <s v="Purchasing"/>
    <d v="2017-05-23T00:00:00"/>
    <n v="7.1800000000000003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0-75-7420-0000"/>
    <s v="Dues &amp; Membership Fees"/>
    <s v="Office Admin"/>
    <s v="05192017 EXP"/>
    <n v="1530.44"/>
    <n v="0"/>
    <n v="1530.44"/>
    <n v="1.3440000000000001"/>
    <n v="1138.7202380952381"/>
    <n v="81.760113095238097"/>
    <n v="1.7401953802315289"/>
    <n v="0.30635082874230291"/>
    <n v="1.0191868836543077"/>
    <n v="0.99328253845893022"/>
    <n v="0.48004608233293905"/>
    <n v="0.31763408232234397"/>
    <n v="0.42277972553075666"/>
    <n v="0.96445011815020421"/>
    <s v="Job 2200-9820-OPS 6"/>
    <n v="2200"/>
    <s v="2100NATRAH"/>
    <x v="28"/>
    <s v="EXPENSE REPORT"/>
  </r>
  <r>
    <n v="654346"/>
    <s v="Purchasing"/>
    <d v="2017-05-24T00:00:00"/>
    <n v="7.1800000000000003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0-75-7420-0000"/>
    <s v="Dues &amp; Membership Fees"/>
    <s v="Office Admin"/>
    <s v="05232017 EXP"/>
    <n v="1084.8"/>
    <n v="0"/>
    <n v="1084.8"/>
    <n v="1.3440000000000001"/>
    <n v="807.14285714285711"/>
    <n v="57.952857142857141"/>
    <n v="1.2334779203857469"/>
    <n v="0.21714629715614478"/>
    <n v="0.7224157310238839"/>
    <n v="0.70405432275701596"/>
    <n v="0.34026423127647754"/>
    <n v="0.22514404517869288"/>
    <n v="0.29967293474802331"/>
    <n v="0.68361744868752872"/>
    <s v="Job 2200-9820-OPS 6"/>
    <n v="2200"/>
    <s v="2100TANSAN"/>
    <x v="29"/>
    <s v="EXPENSE REPORT"/>
  </r>
  <r>
    <n v="643167"/>
    <s v="Purchasing"/>
    <d v="2017-05-05T00:00:00"/>
    <n v="7.1800000000000003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4-75-7420-0000"/>
    <s v="Dues &amp; Membership Fees"/>
    <s v="Office Admin"/>
    <s v="022217-050317 EXP"/>
    <n v="1765.8"/>
    <n v="0"/>
    <n v="1765.8"/>
    <n v="1.3440000000000001"/>
    <n v="1313.8392857142856"/>
    <n v="94.333660714285699"/>
    <n v="2.0078127874420644"/>
    <n v="0.35346324808104757"/>
    <n v="1.1759233940283684"/>
    <n v="1.1460353273638815"/>
    <n v="0.55387037203908918"/>
    <n v="0.36648170628367976"/>
    <n v="0.48779726048862415"/>
    <n v="1.1127688890970115"/>
    <s v="Job 2200-9824-OPS 6"/>
    <n v="2200"/>
    <s v="2100GILDAN"/>
    <x v="30"/>
    <s v="EXPENSE REPORT"/>
  </r>
  <r>
    <n v="654360"/>
    <s v="Purchasing"/>
    <d v="2017-05-24T00:00:00"/>
    <n v="7.1800000000000003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4-75-7420-0000"/>
    <s v="Dues &amp; Membership Fees"/>
    <s v="Office Admin"/>
    <s v="05242017 EXP"/>
    <n v="960"/>
    <n v="0"/>
    <n v="960"/>
    <n v="1.3440000000000001"/>
    <n v="714.28571428571422"/>
    <n v="51.285714285714285"/>
    <n v="1.0915733808723425"/>
    <n v="0.19216486473995112"/>
    <n v="0.63930595665830436"/>
    <n v="0.62305692279381941"/>
    <n v="0.30111878874024561"/>
    <n v="0.19924251785725033"/>
    <n v="0.26519728738763126"/>
    <n v="0.60497119352878648"/>
    <s v="Job 2200-9824-OPS 6"/>
    <n v="2200"/>
    <s v="2100WANTER"/>
    <x v="31"/>
    <s v="EXPENSE REPORT"/>
  </r>
  <r>
    <n v="642453"/>
    <s v="Purchasing"/>
    <d v="2017-05-01T00:00:00"/>
    <n v="7.1800000000000003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7-75-7420-0000"/>
    <s v="Dues &amp; Membership Fees"/>
    <s v="Office Admin"/>
    <s v="05012017 EXP"/>
    <n v="1084.8"/>
    <n v="0"/>
    <n v="1084.8"/>
    <n v="1.3440000000000001"/>
    <n v="807.14285714285711"/>
    <n v="57.952857142857141"/>
    <n v="1.2334779203857469"/>
    <n v="0.21714629715614478"/>
    <n v="0.7224157310238839"/>
    <n v="0.70405432275701596"/>
    <n v="0.34026423127647754"/>
    <n v="0.22514404517869288"/>
    <n v="0.29967293474802331"/>
    <n v="0.68361744868752872"/>
    <s v="Job 2200-9827-OPS 6"/>
    <n v="2200"/>
    <s v="2100ALISHA"/>
    <x v="32"/>
    <s v="EXPENSE REPORT"/>
  </r>
  <r>
    <n v="643357"/>
    <s v="Purchasing"/>
    <d v="2017-05-09T00:00:00"/>
    <n v="7.1800000000000003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7-75-7420-0000"/>
    <s v="Dues &amp; Membership Fees"/>
    <s v="Office Admin"/>
    <s v="05052017 EXP"/>
    <n v="1084.8"/>
    <n v="0"/>
    <n v="1084.8"/>
    <n v="1.3440000000000001"/>
    <n v="807.14285714285711"/>
    <n v="57.952857142857141"/>
    <n v="1.2334779203857469"/>
    <n v="0.21714629715614478"/>
    <n v="0.7224157310238839"/>
    <n v="0.70405432275701596"/>
    <n v="0.34026423127647754"/>
    <n v="0.22514404517869288"/>
    <n v="0.29967293474802331"/>
    <n v="0.68361744868752872"/>
    <s v="Job 2200-9827-OPS 6"/>
    <n v="2200"/>
    <s v="2100KAPMUN"/>
    <x v="33"/>
    <s v="EXPENSE REPORT"/>
  </r>
  <r>
    <n v="647941"/>
    <s v="Purchasing"/>
    <d v="2017-05-23T00:00:00"/>
    <n v="7.1800000000000003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8-75-7420-0000"/>
    <s v="Dues &amp; Membership Fees"/>
    <s v="Office Admin"/>
    <s v="05182017 EXP"/>
    <n v="75"/>
    <n v="0"/>
    <n v="75"/>
    <n v="1.3440000000000001"/>
    <n v="55.803571428571423"/>
    <n v="4.0066964285714279"/>
    <n v="8.5279170380651734E-2"/>
    <n v="1.5012880057808679E-2"/>
    <n v="4.9945777863930022E-2"/>
    <n v="4.8676322093267138E-2"/>
    <n v="2.3524905370331684E-2"/>
    <n v="1.5565821707597681E-2"/>
    <n v="2.0718538077158687E-2"/>
    <n v="4.726337449443644E-2"/>
    <s v="Job 2200-9828-OPS 6"/>
    <n v="2200"/>
    <s v="2100BEALIN"/>
    <x v="34"/>
    <s v="EXPENSE REPORT"/>
  </r>
  <r>
    <n v="656984"/>
    <s v="Purchasing"/>
    <d v="2017-06-06T00:00:00"/>
    <n v="7.1800000000000003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60-75-7420-0000"/>
    <s v="Dues &amp; Membership Fees"/>
    <s v="Office Admin"/>
    <s v="012717-060317 EXP"/>
    <n v="75"/>
    <n v="0"/>
    <n v="75"/>
    <n v="1.3607"/>
    <n v="55.118688910119793"/>
    <n v="3.9575218637466012"/>
    <n v="8.4232531044018497E-2"/>
    <n v="1.4828625558679261E-2"/>
    <n v="4.9332788600809849E-2"/>
    <n v="4.8078912981076687E-2"/>
    <n v="2.3236181978191953E-2"/>
    <n v="1.5374780903219877E-2"/>
    <n v="2.0464257496657076E-2"/>
    <n v="4.6683306621975881E-2"/>
    <s v="Job 2200-9860-OPS 6"/>
    <n v="2200"/>
    <s v="2100TRIGEO"/>
    <x v="10"/>
    <s v="EXP 06052017"/>
  </r>
  <r>
    <n v="660293"/>
    <s v="Purchasing"/>
    <d v="2017-06-13T00:00:00"/>
    <n v="7.1800000000000003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4-75-7420-0000"/>
    <s v="Dues &amp; Membership Fees"/>
    <s v="Office Admin"/>
    <s v="06122017 EXP"/>
    <n v="19.7"/>
    <n v="0"/>
    <n v="19.7"/>
    <n v="1.3607"/>
    <n v="14.477842287058131"/>
    <n v="1.0395090762107739"/>
    <n v="2.2125078154228858E-2"/>
    <n v="3.8949856467464191E-3"/>
    <n v="1.2958079139146055E-2"/>
    <n v="1.2628727809696143E-2"/>
    <n v="6.1033704662717524E-3"/>
    <n v="4.0384424505790877E-3"/>
    <n v="5.3752783024552586E-3"/>
    <n v="1.2262148539372332E-2"/>
    <s v="Job 2200-9824-OPS 6"/>
    <n v="2200"/>
    <s v="2100GILDAN"/>
    <x v="30"/>
    <s v="EXPENSE REPORT"/>
  </r>
  <r>
    <n v="666268"/>
    <s v="Purchasing"/>
    <d v="2017-06-28T00:00:00"/>
    <n v="7.1800000000000003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2-75-7420-0000"/>
    <s v="Dues &amp; Membership Fees"/>
    <s v="Office Admin"/>
    <s v="06202017 EXP"/>
    <n v="1209.8"/>
    <n v="0"/>
    <n v="1209.8"/>
    <n v="1.3607"/>
    <n v="889.10119791283898"/>
    <n v="63.837466010141839"/>
    <n v="1.3587268807607142"/>
    <n v="0.23919561601186892"/>
    <n v="0.79577076865679675"/>
    <n v="0.77554491899342093"/>
    <n v="0.37481510609622165"/>
    <n v="0.24800546582287208"/>
    <n v="0.33010211625940972"/>
    <n v="0.75303285801688558"/>
    <s v="Job 2200-9822-OPS 6"/>
    <n v="2200"/>
    <s v="2100JOHPEE"/>
    <x v="35"/>
    <s v="EXPENSE REPORT"/>
  </r>
  <r>
    <n v="660299"/>
    <s v="Purchasing"/>
    <d v="2017-06-13T00:00:00"/>
    <n v="7.1800000000000003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1-75-7420-0000"/>
    <s v="Dues &amp; Membership Fees"/>
    <s v="Office Admin"/>
    <s v="06072017 EXP"/>
    <n v="1277.71"/>
    <n v="0"/>
    <n v="1277.71"/>
    <n v="1.3607"/>
    <n v="939.00933343132215"/>
    <n v="67.420870140368933"/>
    <n v="1.4349966298700383"/>
    <n v="0.25262244216773438"/>
    <n v="0.8404399643085434"/>
    <n v="0.81907877206735324"/>
    <n v="0.39585469433807519"/>
    <n v="0.26192681743804092"/>
    <n v="0.34863181928071618"/>
    <n v="0.79530303605286412"/>
    <s v="Job 2200-9821-OPS 6"/>
    <n v="2200"/>
    <s v="2100JEFLIS"/>
    <x v="36"/>
    <s v="EXPENSE REPORT"/>
  </r>
  <r>
    <n v="655791"/>
    <s v="Purchasing"/>
    <d v="2017-06-01T00:00:00"/>
    <n v="7.1800000000000003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0-75-7420-0000"/>
    <s v="Dues &amp; Membership Fees"/>
    <s v="Office Admin"/>
    <s v="05302017 EXP"/>
    <n v="1084.8"/>
    <n v="0"/>
    <n v="1084.8"/>
    <n v="1.3607"/>
    <n v="797.23671639597262"/>
    <n v="57.241596237230837"/>
    <n v="1.2183393290206834"/>
    <n v="0.21448124008073682"/>
    <n v="0.7135494543221137"/>
    <n v="0.69541339735829311"/>
    <n v="0.33608813613256838"/>
    <n v="0.22238083098417227"/>
    <n v="0.29599502043164794"/>
    <n v="0.67522734698025921"/>
    <s v="Job 2200-9820-OPS 6"/>
    <n v="2200"/>
    <s v="2100MOLMEN"/>
    <x v="37"/>
    <s v="EXPENSE REPORT"/>
  </r>
  <r>
    <n v="655791"/>
    <s v="Purchasing"/>
    <d v="2017-06-01T00:00:00"/>
    <n v="7.1800000000000003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0-75-7420-0000"/>
    <s v="Dues &amp; Membership Fees"/>
    <s v="Office Admin"/>
    <s v="05302017 EXP"/>
    <n v="413.59"/>
    <n v="0"/>
    <n v="413.59"/>
    <n v="1.3607"/>
    <n v="303.9538472844859"/>
    <n v="21.823886235026087"/>
    <n v="0.46450310019327468"/>
    <n v="8.177294993085539E-2"/>
    <n v="0.27204730716545256"/>
    <n v="0.26513276826458004"/>
    <n v="0.12813670005813876"/>
    <n v="8.4784741783502773E-2"/>
    <n v="0.11285083010723199"/>
    <n v="0.25743665047710673"/>
    <s v="Job 2200-9820-OPS 6"/>
    <n v="2200"/>
    <s v="2100MOLMEN"/>
    <x v="37"/>
    <s v="EXPENSE REPORT"/>
  </r>
  <r>
    <n v="655793"/>
    <s v="Purchasing"/>
    <d v="2017-06-01T00:00:00"/>
    <n v="7.1800000000000003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0-75-7420-0000"/>
    <s v="Dues &amp; Membership Fees"/>
    <s v="Office Admin"/>
    <s v="05312017 EXP"/>
    <n v="791"/>
    <n v="0"/>
    <n v="791"/>
    <n v="1.3607"/>
    <n v="581.31843903873005"/>
    <n v="41.73866392298082"/>
    <n v="0.88837242741091493"/>
    <n v="0.15639257089220393"/>
    <n v="0.52029647710987459"/>
    <n v="0.50707226890708879"/>
    <n v="0.24506426592999778"/>
    <n v="0.1621526892592923"/>
    <n v="0.21582970239807661"/>
    <n v="0.49235327383977234"/>
    <s v="Job 2200-9820-OPS 6"/>
    <n v="2200"/>
    <s v="2100PRIJES"/>
    <x v="38"/>
    <s v="EXPENSE REPORT"/>
  </r>
  <r>
    <n v="660297"/>
    <s v="Purchasing"/>
    <d v="2017-06-13T00:00:00"/>
    <n v="7.1800000000000003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00-75-7420-0000"/>
    <s v="Dues &amp; Membership Fees"/>
    <s v="Office Admin"/>
    <s v="06082017 EXP"/>
    <n v="1422.21"/>
    <n v="0"/>
    <n v="1422.21"/>
    <n v="1.3607"/>
    <n v="1045.2046740648195"/>
    <n v="75.045695597854049"/>
    <n v="1.5972846396815139"/>
    <n v="0.28119226074412307"/>
    <n v="0.93548780367943707"/>
    <n v="0.91171081107756091"/>
    <n v="0.44062307161605835"/>
    <n v="0.2915488953115779"/>
    <n v="0.3880596220576088"/>
    <n v="0.88524620681120425"/>
    <s v="Job 2200-9800-OPS 6"/>
    <n v="2200"/>
    <s v="2100LOWJOH"/>
    <x v="39"/>
    <s v="EXPENSE REPORT"/>
  </r>
  <r>
    <n v="669424"/>
    <s v="Purchasing"/>
    <d v="2017-07-18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15-75-7420-0000"/>
    <s v="Dues &amp; Membership Fees"/>
    <s v="Office Admin"/>
    <s v="07052017 EXP"/>
    <n v="282.5"/>
    <n v="0"/>
    <n v="282.5"/>
    <n v="1.3298000000000001"/>
    <n v="212.44"/>
    <n v="15.677397953275566"/>
    <n v="0.33368025629517284"/>
    <n v="5.8742382730248191E-2"/>
    <n v="0.19542779185243023"/>
    <n v="0.19046066652722557"/>
    <n v="9.2048227231264643E-2"/>
    <n v="6.0905932288649267E-2"/>
    <n v="8.1067475970851191E-2"/>
    <n v="0.18493208651401705"/>
    <s v="Job 2200-9815-OPS 6"/>
    <n v="2200"/>
    <s v="2100LUCKIM"/>
    <x v="40"/>
    <s v="EXPENSE REPORT"/>
  </r>
  <r>
    <n v="668518"/>
    <s v="Purchasing"/>
    <d v="2017-07-11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5-75-7420-0000"/>
    <s v="Dues &amp; Membership Fees"/>
    <s v="Office Admin"/>
    <s v="06072017 EXP"/>
    <n v="56.25"/>
    <n v="0"/>
    <n v="56.25"/>
    <n v="1.3298000000000001"/>
    <n v="42.3"/>
    <n v="3.1216057871566392"/>
    <n v="6.6440758996826457E-2"/>
    <n v="1.1696492136553844E-2"/>
    <n v="3.8912613421944069E-2"/>
    <n v="3.7923584043031637E-2"/>
    <n v="1.8328186838083668E-2"/>
    <n v="1.2127287402607155E-2"/>
    <n v="1.6141754064992492E-2"/>
    <n v="3.6822760589074188E-2"/>
    <s v="Job 2200-9825-OPS 6"/>
    <n v="2200"/>
    <s v="2100KALSUB"/>
    <x v="41"/>
    <s v="EXPENSE REPORT"/>
  </r>
  <r>
    <n v="667365"/>
    <s v="Purchasing"/>
    <d v="2017-07-04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7-75-7420-0000"/>
    <s v="Dues &amp; Membership Fees"/>
    <s v="Office Admin"/>
    <s v="06292017 EXP"/>
    <n v="1098.8"/>
    <n v="0"/>
    <n v="1098.8"/>
    <n v="1.3298000000000001"/>
    <n v="826.29"/>
    <n v="60.977580280606603"/>
    <n v="1.2978566135103482"/>
    <n v="0.22847977511851242"/>
    <n v="0.76012064644014576"/>
    <n v="0.7408009044661138"/>
    <n v="0.35802358161797054"/>
    <n v="0.23689494817731124"/>
    <n v="0.31531371078871506"/>
    <n v="0.71929737227295765"/>
    <s v="Job 2200-9827-OPS 6"/>
    <n v="2200"/>
    <s v="2100SAMINA"/>
    <x v="42"/>
    <s v="EXPENSE REPORT"/>
  </r>
  <r>
    <n v="668521"/>
    <s v="Purchasing"/>
    <d v="2017-07-11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7-75-7420-0000"/>
    <s v="Dues &amp; Membership Fees"/>
    <s v="Office Admin"/>
    <s v="06302017 EXP"/>
    <n v="1098.8"/>
    <n v="0"/>
    <n v="1098.8"/>
    <n v="1.3298000000000001"/>
    <n v="826.29"/>
    <n v="60.977580280606603"/>
    <n v="1.2978566135103482"/>
    <n v="0.22847977511851242"/>
    <n v="0.76012064644014576"/>
    <n v="0.7408009044661138"/>
    <n v="0.35802358161797054"/>
    <n v="0.23689494817731124"/>
    <n v="0.31531371078871506"/>
    <n v="0.71929737227295765"/>
    <s v="Job 2200-9827-OPS 6"/>
    <n v="2200"/>
    <s v="2100SAMINA"/>
    <x v="42"/>
    <s v="EXPENSE REPORT"/>
  </r>
  <r>
    <n v="668557"/>
    <s v="Purchasing"/>
    <d v="2017-07-04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7-75-7420-0000"/>
    <s v="Dues &amp; Membership Fees"/>
    <s v="Office Admin"/>
    <s v="06292017 EXP"/>
    <n v="0"/>
    <n v="1098.8"/>
    <n v="-1098.8"/>
    <n v="1.3298000000000001"/>
    <n v="-826.29"/>
    <n v="-60.977580280606603"/>
    <n v="-1.2978566135103482"/>
    <n v="-0.22847977511851242"/>
    <n v="-0.76012064644014576"/>
    <n v="-0.7408009044661138"/>
    <n v="-0.35802358161797054"/>
    <n v="-0.23689494817731124"/>
    <n v="-0.31531371078871506"/>
    <n v="-0.71929737227295765"/>
    <s v="Purchases"/>
    <n v="2200"/>
    <s v="2100SAMINA"/>
    <x v="42"/>
    <s v="Void Open Trx"/>
  </r>
  <r>
    <n v="679225"/>
    <s v="Purchasing"/>
    <d v="2017-08-08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0-75-7420-0000"/>
    <s v="Dues &amp; Membership Fees"/>
    <s v="Office Admin"/>
    <s v="080117-080117 EXP"/>
    <n v="265"/>
    <n v="0"/>
    <n v="265"/>
    <n v="1.2688999999999999"/>
    <n v="208.84"/>
    <n v="15.411729375645214"/>
    <n v="0.32802572361459187"/>
    <n v="5.7746936590967017E-2"/>
    <n v="0.19211608007183925"/>
    <n v="0.18723312745973353"/>
    <n v="9.0488381542917093E-2"/>
    <n v="5.9873822722469938E-2"/>
    <n v="7.9693709667447571E-2"/>
    <n v="0.18179823454898944"/>
    <s v="Job 2200-9820-OPS 6"/>
    <n v="2200"/>
    <s v="2100GUPPAR"/>
    <x v="43"/>
    <s v="EXPENSE REPORT"/>
  </r>
  <r>
    <n v="679453"/>
    <s v="Purchasing"/>
    <d v="2017-08-11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0-75-7420-0000"/>
    <s v="Dues &amp; Membership Fees"/>
    <s v="Office Admin"/>
    <s v="080117-080117 EXP"/>
    <n v="0"/>
    <n v="265"/>
    <n v="-265"/>
    <n v="1.2688999999999999"/>
    <n v="-208.84"/>
    <n v="-15.411729375645214"/>
    <n v="-0.32802572361459187"/>
    <n v="-5.7746936590967017E-2"/>
    <n v="-0.19211608007183925"/>
    <n v="-0.18723312745973353"/>
    <n v="-9.0488381542917093E-2"/>
    <n v="-5.9873822722469938E-2"/>
    <n v="-7.9693709667447571E-2"/>
    <n v="-0.18179823454898944"/>
    <s v="Purchases"/>
    <n v="2200"/>
    <s v="2100GUPPAR"/>
    <x v="43"/>
    <s v="Void Open Trx"/>
  </r>
  <r>
    <n v="679455"/>
    <s v="Purchasing"/>
    <d v="2017-08-11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0-75-7420-0000"/>
    <s v="Dues &amp; Membership Fees"/>
    <s v="Office Admin"/>
    <s v="080117-080117 EXP"/>
    <n v="336.26"/>
    <n v="0"/>
    <n v="336.26"/>
    <n v="1.2688999999999999"/>
    <n v="265"/>
    <n v="19.556159186678709"/>
    <n v="0.41623643343165506"/>
    <n v="7.3275896363753396E-2"/>
    <n v="0.2437787838490586"/>
    <n v="0.23758273691260956"/>
    <n v="0.11482197428113881"/>
    <n v="7.5974731954867522E-2"/>
    <n v="0.10112446400054398"/>
    <n v="0.23068632520341986"/>
    <s v="Job 2200-9820-OPS 6"/>
    <n v="2200"/>
    <s v="2100GUPPARUS"/>
    <x v="43"/>
    <s v="EXPENSE REPORT"/>
  </r>
  <r>
    <n v="686887"/>
    <s v="Purchasing"/>
    <d v="2017-08-22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0-75-7420-0000"/>
    <s v="Dues &amp; Membership Fees"/>
    <s v="Office Admin"/>
    <s v="081717 EXP"/>
    <n v="960"/>
    <n v="0"/>
    <n v="960"/>
    <n v="1.2688999999999999"/>
    <n v="756.56"/>
    <n v="55.831727525560922"/>
    <n v="1.1883314568945396"/>
    <n v="0.20919853642626893"/>
    <n v="0.69597462908997654"/>
    <n v="0.67828526580605242"/>
    <n v="0.32781023721561653"/>
    <n v="0.21690355927462102"/>
    <n v="0.2887046206952889"/>
    <n v="0.65859640073924275"/>
    <s v="Job 2200-9820-OPS 6"/>
    <n v="2200"/>
    <s v="2100IBRYOU"/>
    <x v="44"/>
    <s v="EXP 08172017"/>
  </r>
  <r>
    <n v="679214"/>
    <s v="Purchasing"/>
    <d v="2017-08-08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2-75-7420-0000"/>
    <s v="Dues &amp; Membership Fees"/>
    <s v="Office Admin"/>
    <s v="010117-060217 EXP"/>
    <n v="1669.82"/>
    <n v="0"/>
    <n v="1669.82"/>
    <n v="1.2688999999999999"/>
    <n v="1315.96"/>
    <n v="97.11367261623289"/>
    <n v="2.0669830073159279"/>
    <n v="0.36387980595790537"/>
    <n v="1.2105778429962535"/>
    <n v="1.1798089753491234"/>
    <n v="0.57019292556606582"/>
    <n v="0.37728191797482064"/>
    <n v="0.50217264017417307"/>
    <n v="1.1455621755271412"/>
    <s v="Job 2200-9822-OPS 6"/>
    <n v="2200"/>
    <s v="2100ARTKAC"/>
    <x v="45"/>
    <s v="EXPENSE REPORT"/>
  </r>
  <r>
    <n v="679266"/>
    <s v="Purchasing"/>
    <d v="2017-08-09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2-75-7420-0000"/>
    <s v="Dues &amp; Membership Fees"/>
    <s v="Office Admin"/>
    <s v="050317-053117 EXP"/>
    <n v="1084.8"/>
    <n v="0"/>
    <n v="1084.8"/>
    <n v="1.2688999999999999"/>
    <n v="854.91"/>
    <n v="63.089645472767906"/>
    <n v="1.3428101483209669"/>
    <n v="0.23639357192579777"/>
    <n v="0.78644875509584411"/>
    <n v="0.76645984005267564"/>
    <n v="0.37042435484033354"/>
    <n v="0.24510021922843694"/>
    <n v="0.32623515290077382"/>
    <n v="0.74421149539492704"/>
    <s v="Job 2200-9822-OPS 6"/>
    <n v="2200"/>
    <s v="2100MICMOS"/>
    <x v="46"/>
    <s v="EXPENSE REPORT"/>
  </r>
  <r>
    <n v="677870"/>
    <s v="Purchasing"/>
    <d v="2017-08-01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4-75-7420-0000"/>
    <s v="Dues &amp; Membership Fees"/>
    <s v="Office Admin"/>
    <s v="072617-072617 EXP"/>
    <n v="510.62"/>
    <n v="0"/>
    <n v="510.62"/>
    <n v="1.2688999999999999"/>
    <n v="402.41"/>
    <n v="29.696581201175018"/>
    <n v="0.63206680444238617"/>
    <n v="0.11127152247448303"/>
    <n v="0.37018498267433841"/>
    <n v="0.3607761100415216"/>
    <n v="0.17436041762442669"/>
    <n v="0.11536978070172921"/>
    <n v="0.15356036059795813"/>
    <n v="0.35030371367965357"/>
    <s v="Job 2200-9824-OPS 6"/>
    <n v="2200"/>
    <s v="2100HARKHA"/>
    <x v="47"/>
    <s v="EXPENSE REPORT"/>
  </r>
  <r>
    <n v="679635"/>
    <s v="Purchasing"/>
    <d v="2017-08-15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7-75-7420-0000"/>
    <s v="Dues &amp; Membership Fees"/>
    <s v="Office Admin"/>
    <s v="071917-072117 EXP"/>
    <n v="1435.79"/>
    <n v="0"/>
    <n v="1435.79"/>
    <n v="1.2688999999999999"/>
    <n v="1131.52"/>
    <n v="83.502585822304511"/>
    <n v="1.7772824496474959"/>
    <n v="0.31287978208873302"/>
    <n v="1.0409078094373088"/>
    <n v="1.0144513904579471"/>
    <n v="0.49027683146639323"/>
    <n v="0.32440350453423283"/>
    <n v="0.43179001322979449"/>
    <n v="0.98500449318556105"/>
    <s v="Job 2200-9827-OPS 6"/>
    <n v="2200"/>
    <s v="2100SAMINA"/>
    <x v="42"/>
    <s v="EXPENSE REPORT"/>
  </r>
  <r>
    <n v="679636"/>
    <s v="Purchasing"/>
    <d v="2017-08-15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7-75-7420-0000"/>
    <s v="Dues &amp; Membership Fees"/>
    <s v="Office Admin"/>
    <s v="053117-072817 EXP"/>
    <n v="1084.8"/>
    <n v="0"/>
    <n v="1084.8"/>
    <n v="1.2688999999999999"/>
    <n v="854.91"/>
    <n v="63.089645472767906"/>
    <n v="1.3428101483209669"/>
    <n v="0.23639357192579777"/>
    <n v="0.78644875509584411"/>
    <n v="0.76645984005267564"/>
    <n v="0.37042435484033354"/>
    <n v="0.24510021922843694"/>
    <n v="0.32623515290077382"/>
    <n v="0.74421149539492704"/>
    <s v="Job 2200-9827-OPS 6"/>
    <n v="2200"/>
    <s v="2100DAWKEV"/>
    <x v="48"/>
    <s v="EXPENSE REPORT"/>
  </r>
  <r>
    <n v="688417"/>
    <s v="Purchasing"/>
    <d v="2017-09-01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00-75-7420-0000"/>
    <s v="Dues &amp; Membership Fees"/>
    <s v="Office Admin"/>
    <s v="080717-081617 EXP"/>
    <n v="599.22"/>
    <n v="0"/>
    <n v="599.22"/>
    <n v="1.2605"/>
    <n v="475.38"/>
    <n v="35.081535676088016"/>
    <n v="0.74668104047071771"/>
    <n v="0.13144866269207958"/>
    <n v="0.43731154062703953"/>
    <n v="0.42619653386232575"/>
    <n v="0.20597762314629348"/>
    <n v="0.13629006821398085"/>
    <n v="0.18140584036444754"/>
    <n v="0.41382515198189329"/>
    <s v="Job 2200-9800-OPS 6"/>
    <n v="2200"/>
    <s v="2100MOTBRI"/>
    <x v="49"/>
    <s v="EXP 08212017"/>
  </r>
  <r>
    <n v="689126"/>
    <s v="Purchasing"/>
    <d v="2017-09-12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11-75-7420-0000"/>
    <s v="Dues &amp; Membership Fees"/>
    <s v="Office Admin"/>
    <s v="081517-082517 PCARD"/>
    <n v="282.42"/>
    <n v="0"/>
    <n v="282.42"/>
    <n v="1.2605"/>
    <n v="224.05"/>
    <n v="16.534179116133455"/>
    <n v="0.35191612419004659"/>
    <n v="6.1952696529430001E-2"/>
    <n v="0.2061080623448362"/>
    <n v="0.20086948001988747"/>
    <n v="9.7078729576185491E-2"/>
    <n v="6.4234485639577621E-2"/>
    <n v="8.5497872299327857E-2"/>
    <n v="0.19503875910123106"/>
    <s v="Job 2200-9811-OPS 6"/>
    <n v="2200"/>
    <s v="2100JPCRECARD"/>
    <x v="11"/>
    <s v="P-CARD, KIM SMITH"/>
  </r>
  <r>
    <n v="696412"/>
    <s v="Purchasing"/>
    <d v="2017-09-21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0-75-7420-0000"/>
    <s v="Dues &amp; Membership Fees"/>
    <s v="Office Admin"/>
    <s v="011417-080317 EXP"/>
    <n v="1151.3900000000001"/>
    <n v="0"/>
    <n v="1151.3900000000001"/>
    <n v="1.2605"/>
    <n v="913.44"/>
    <n v="67.40897376407473"/>
    <n v="1.4347434254860796"/>
    <n v="0.25257786707361096"/>
    <n v="0.84029166912861941"/>
    <n v="0.81893424605831744"/>
    <n v="0.39578484599005082"/>
    <n v="0.26188060059190266"/>
    <n v="0.348570303383611"/>
    <n v="0.79516270525966748"/>
    <s v="Job 2200-9820-OPS 6"/>
    <n v="2200"/>
    <s v="2100LUIREA"/>
    <x v="50"/>
    <s v="EXP 09212017"/>
  </r>
  <r>
    <n v="689021"/>
    <s v="Purchasing"/>
    <d v="2017-09-11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1-75-7420-0000"/>
    <s v="Dues &amp; Membership Fees"/>
    <s v="Office Admin"/>
    <n v="26560"/>
    <n v="35811.440000000002"/>
    <n v="0"/>
    <n v="35811.440000000002"/>
    <n v="1.2605"/>
    <n v="28410.5"/>
    <n v="2096.6047568797567"/>
    <n v="44.624472422679389"/>
    <n v="7.8558673722355321"/>
    <n v="26.135385428466719"/>
    <n v="25.471110743606395"/>
    <n v="12.309998869110546"/>
    <n v="8.1452080083160912"/>
    <n v="10.84149654523568"/>
    <n v="24.731750347893435"/>
    <s v="Job 2200-9821-OPS 6"/>
    <n v="2200"/>
    <s v="2100VENTEC"/>
    <x v="51"/>
    <s v="ROSKCONSOLE ANNUAL FEE"/>
  </r>
  <r>
    <n v="688410"/>
    <s v="Purchasing"/>
    <d v="2017-09-01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2-75-7420-0000"/>
    <s v="Dues &amp; Membership Fees"/>
    <s v="Office Admin"/>
    <s v="083017 EXP"/>
    <n v="437.4"/>
    <n v="0"/>
    <n v="437.4"/>
    <n v="1.2605"/>
    <n v="347.01"/>
    <n v="25.608236978752373"/>
    <n v="0.54504982930233448"/>
    <n v="9.5952712442211568E-2"/>
    <n v="0.31922141805079934"/>
    <n v="0.3111078699473383"/>
    <n v="0.1503561256426339"/>
    <n v="9.9486761266636151E-2"/>
    <n v="0.13241962359558027"/>
    <n v="0.30207721399561782"/>
    <s v="Job 2200-9822-OPS 6"/>
    <n v="2200"/>
    <s v="2100JOHPEE"/>
    <x v="35"/>
    <s v="EXP 08302017"/>
  </r>
  <r>
    <n v="696561"/>
    <s v="Purchasing"/>
    <d v="2017-09-25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2-75-7420-0000"/>
    <s v="Dues &amp; Membership Fees"/>
    <s v="Office Admin"/>
    <s v="092217 EXP"/>
    <n v="666.12"/>
    <n v="0"/>
    <n v="666.12"/>
    <n v="1.2605"/>
    <n v="528.46"/>
    <n v="38.99867125959333"/>
    <n v="0.83005398343883952"/>
    <n v="0.14612596299014763"/>
    <n v="0.4861408909919756"/>
    <n v="0.47378480433523651"/>
    <n v="0.22897668124004011"/>
    <n v="0.1515079503730917"/>
    <n v="0.20166126130463202"/>
    <n v="0.46003205817735576"/>
    <s v="Job 2200-9822-OPS 6"/>
    <n v="2200"/>
    <s v="2100JOHPEE"/>
    <x v="35"/>
    <s v="EXP 09222017"/>
  </r>
  <r>
    <n v="690409"/>
    <s v="Purchasing"/>
    <d v="2017-09-18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7-75-7420-0000"/>
    <s v="Dues &amp; Membership Fees"/>
    <s v="Office Admin"/>
    <s v="091217 EXP"/>
    <n v="840"/>
    <n v="0"/>
    <n v="840"/>
    <n v="1.2605"/>
    <n v="666.4"/>
    <n v="49.178205592462987"/>
    <n v="1.0467168273164338"/>
    <n v="0.18426814089360477"/>
    <n v="0.61303464738495339"/>
    <n v="0.59745334293797359"/>
    <n v="0.28874476853189024"/>
    <n v="0.19105494858386307"/>
    <n v="0.2542994068300472"/>
    <n v="0.58011081930399622"/>
    <s v="Job 2200-9827-OPS 6"/>
    <n v="2200"/>
    <s v="2100ALEOAK"/>
    <x v="52"/>
    <s v="EXP 09122017"/>
  </r>
  <r>
    <n v="689028"/>
    <s v="Purchasing"/>
    <d v="2017-09-11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60-75-7420-0000"/>
    <s v="Dues &amp; Membership Fees"/>
    <s v="Office Admin"/>
    <s v="090517 EXP"/>
    <n v="581.95000000000005"/>
    <n v="0"/>
    <n v="581.95000000000005"/>
    <n v="1.2605"/>
    <n v="461.68"/>
    <n v="34.070519144550289"/>
    <n v="0.72516240221406236"/>
    <n v="0.12766043710648176"/>
    <n v="0.42470863746201276"/>
    <n v="0.41391395463325881"/>
    <n v="0.20004154372119309"/>
    <n v="0.13236231792046504"/>
    <n v="0.17617789637649489"/>
    <n v="0.40189910422609387"/>
    <s v="Job 2200-9860-OPS 6"/>
    <n v="2200"/>
    <s v="2100TRIGEO"/>
    <x v="10"/>
    <s v="EXP 09052017"/>
  </r>
  <r>
    <n v="708134"/>
    <s v="Purchasing"/>
    <d v="2017-11-01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2-75-7420-0000"/>
    <s v="Dues &amp; Membership Fees"/>
    <s v="Office Admin"/>
    <s v="102317 EXP"/>
    <n v="1125.26"/>
    <n v="0"/>
    <n v="1125.26"/>
    <n v="1.2605"/>
    <n v="892.70924236414123"/>
    <n v="65.879109626764119"/>
    <n v="1.4021815514457552"/>
    <n v="0.24684554689222502"/>
    <n v="0.82122103182771655"/>
    <n v="0.80034832101152753"/>
    <n v="0.38680240629158624"/>
    <n v="0.2559371524613151"/>
    <n v="0.34065940997134153"/>
    <n v="0.77711628149476553"/>
    <s v="Job 2200-9822-OPS 6"/>
    <n v="2200"/>
    <s v="2100INNROB"/>
    <x v="53"/>
    <s v="EXP 10232017"/>
  </r>
  <r>
    <n v="708142"/>
    <s v="Purchasing"/>
    <d v="2017-11-01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0-75-7420-0000"/>
    <s v="Dues &amp; Membership Fees"/>
    <s v="Office Admin"/>
    <s v="092817-102517 EXP"/>
    <n v="476.3"/>
    <n v="0"/>
    <n v="476.3"/>
    <n v="1.2605"/>
    <n v="377.8659262197541"/>
    <n v="27.885306431604921"/>
    <n v="0.59351534130211092"/>
    <n v="0.10448477150593355"/>
    <n v="0.34760639981830099"/>
    <n v="0.33877139976342407"/>
    <n v="0.16372570438537096"/>
    <n v="0.10833306588461723"/>
    <n v="0.14419429906808201"/>
    <n v="0.32893774316687419"/>
    <s v="Job 2200-9820-OPS 6"/>
    <n v="2200"/>
    <s v="2100PEAELA"/>
    <x v="54"/>
    <s v="EXP 10262017"/>
  </r>
  <r>
    <n v="708818"/>
    <s v="Purchasing"/>
    <d v="2017-11-06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60-75-7420-0000"/>
    <s v="Dues &amp; Membership Fees"/>
    <s v="Office Admin"/>
    <s v="82481548L58163972"/>
    <n v="6302.5"/>
    <n v="0"/>
    <n v="6302.5"/>
    <n v="1.2605"/>
    <n v="5000"/>
    <n v="368.98413559771149"/>
    <n v="7.8535176119180203"/>
    <n v="1.3825640823349696"/>
    <n v="4.5995996952652565"/>
    <n v="4.4826931492945201"/>
    <n v="2.1664523449271473"/>
    <n v="1.4334855085824061"/>
    <n v="1.9080087547272448"/>
    <n v="4.3525721736494312"/>
    <s v="Job 2200-9860-OPS 6"/>
    <n v="2200"/>
    <s v="2100WOMWIN"/>
    <x v="55"/>
    <s v="2017 WRISE LDRSHP FORUM SPONS."/>
  </r>
  <r>
    <n v="708891"/>
    <s v="Purchasing"/>
    <d v="2017-11-06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10-75-7420-0000"/>
    <s v="Dues &amp; Membership Fees"/>
    <s v="Office Admin"/>
    <s v="092917-102417 EXP"/>
    <n v="40"/>
    <n v="0"/>
    <n v="40"/>
    <n v="1.2605"/>
    <n v="31.733439111463706"/>
    <n v="2.3418271200172094"/>
    <n v="4.9843824589721676E-2"/>
    <n v="8.7747026248946921E-3"/>
    <n v="2.9192223373361411E-2"/>
    <n v="2.845025402170263E-2"/>
    <n v="1.3749796715126682E-2"/>
    <n v="9.0978850207530746E-3"/>
    <n v="1.2109535928455345E-2"/>
    <n v="2.7624416810151094E-2"/>
    <s v="Job 2200-9810-OPS 6"/>
    <n v="2200"/>
    <s v="2100WANIVI"/>
    <x v="25"/>
    <s v="EXP 10302017"/>
  </r>
  <r>
    <n v="708895"/>
    <s v="Purchasing"/>
    <d v="2017-11-06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00-75-7420-0000"/>
    <s v="Dues &amp; Membership Fees"/>
    <s v="Office Admin"/>
    <s v="101217-102617 EXP"/>
    <n v="3612.27"/>
    <n v="0"/>
    <n v="3612.27"/>
    <n v="1.2605"/>
    <n v="2865.7437524791749"/>
    <n v="211.4827962706141"/>
    <n v="4.5012338062678481"/>
    <n v="0.79241487627070861"/>
    <n v="2.6362548181223056"/>
    <n v="2.569249977374394"/>
    <n v="1.2416994545037663"/>
    <n v="0.82160042809789269"/>
    <n v="1.0935728337070347"/>
    <n v="2.4946713027701124"/>
    <s v="Job 2200-9800-OPS 6"/>
    <n v="2200"/>
    <s v="2100MOTBRI"/>
    <x v="49"/>
    <s v="EXP 10302017"/>
  </r>
  <r>
    <n v="708897"/>
    <s v="Purchasing"/>
    <d v="2017-11-06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60-75-7420-0000"/>
    <s v="Dues &amp; Membership Fees"/>
    <s v="Office Admin"/>
    <s v="092417-102217 EXP"/>
    <n v="193.98"/>
    <n v="0"/>
    <n v="193.98"/>
    <n v="1.2605"/>
    <n v="153.89131297104322"/>
    <n v="11.356690618523455"/>
    <n v="0.24171762734785524"/>
    <n v="4.2552920379426803E-2"/>
    <n v="0.14156768724911614"/>
    <n v="0.13796950687824688"/>
    <n v="6.6679639170006827E-2"/>
    <n v="4.4120193408142029E-2"/>
    <n v="5.8725194485044187E-2"/>
    <n v="0.13396460932082771"/>
    <s v="Job 2200-9860-OPS 6"/>
    <n v="2200"/>
    <s v="2100DUMELI"/>
    <x v="56"/>
    <s v="EXP 10312017"/>
  </r>
  <r>
    <n v="708898"/>
    <s v="Purchasing"/>
    <d v="2017-11-06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60-75-7420-0000"/>
    <s v="Dues &amp; Membership Fees"/>
    <s v="Office Admin"/>
    <s v="093017-102117 EXPAMX"/>
    <n v="37.5"/>
    <n v="0"/>
    <n v="37.5"/>
    <n v="1.2605"/>
    <n v="29.750099166997224"/>
    <n v="2.1954629250161335"/>
    <n v="4.6728585552864063E-2"/>
    <n v="8.2262837108387724E-3"/>
    <n v="2.7367709412526319E-2"/>
    <n v="2.6672113145346212E-2"/>
    <n v="1.2890434420431262E-2"/>
    <n v="8.5292672069560063E-3"/>
    <n v="1.1352689932926884E-2"/>
    <n v="2.5897890759516647E-2"/>
    <s v="Job 2200-9860-OPS 6"/>
    <n v="2200"/>
    <s v="2100AMEX"/>
    <x v="57"/>
    <s v="MN: 3790-669628-61005"/>
  </r>
  <r>
    <n v="709777"/>
    <s v="Purchasing"/>
    <d v="2017-11-10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11-75-7420-0000"/>
    <s v="Dues &amp; Membership Fees"/>
    <s v="Office Admin"/>
    <s v="101217-110317 PCARD"/>
    <n v="276.83"/>
    <n v="0"/>
    <n v="276.83"/>
    <n v="1.2605"/>
    <n v="219.61919873066242"/>
    <n v="16.207200040859099"/>
    <n v="0.34495664902931628"/>
    <n v="6.0727523191239932E-2"/>
    <n v="0.20203207991119096"/>
    <n v="0.19689709552069845"/>
    <n v="9.5158905616212972E-2"/>
    <n v="6.2964187757376833E-2"/>
    <n v="8.3807070776857312E-2"/>
    <n v="0.19118168263885316"/>
    <s v="Job 2200-9811-OPS 6"/>
    <n v="2200"/>
    <s v="2100JPCRECARD"/>
    <x v="11"/>
    <s v="P-CARD, KIM SMITH"/>
  </r>
  <r>
    <n v="709780"/>
    <s v="Purchasing"/>
    <d v="2017-11-10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7-75-7420-0000"/>
    <s v="Dues &amp; Membership Fees"/>
    <s v="Office Admin"/>
    <s v="110817 EXP"/>
    <n v="960"/>
    <n v="0"/>
    <n v="960"/>
    <n v="1.2605"/>
    <n v="761.60253867512893"/>
    <n v="56.203850880413022"/>
    <n v="1.1962517901533203"/>
    <n v="0.2105928629974726"/>
    <n v="0.70061336096067384"/>
    <n v="0.6828060965208631"/>
    <n v="0.32999512116304036"/>
    <n v="0.21834924049807378"/>
    <n v="0.29062886228292828"/>
    <n v="0.66298600344362624"/>
    <s v="Job 2200-9827-OPS 6"/>
    <n v="2200"/>
    <s v="2100MUJSYE"/>
    <x v="58"/>
    <s v="EXP 11082017"/>
  </r>
  <r>
    <n v="716941"/>
    <s v="Purchasing"/>
    <d v="2017-11-14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2-75-7420-0000"/>
    <s v="Dues &amp; Membership Fees"/>
    <s v="Office Admin"/>
    <s v="111217 EXP"/>
    <n v="149.97"/>
    <n v="0"/>
    <n v="149.97"/>
    <n v="1.2605"/>
    <n v="118.9765965886553"/>
    <n v="8.7800953297245208"/>
    <n v="0.18687695934301396"/>
    <n v="3.2898553816386421E-2"/>
    <n v="0.10944894348257525"/>
    <n v="0.10666711489086857"/>
    <n v="5.1551425334188702E-2"/>
    <n v="3.4110245414058459E-2"/>
    <n v="4.5401677579761192E-2"/>
    <n v="0.10357084472545898"/>
    <s v="Job 2200-9822-OPS 6"/>
    <n v="2200"/>
    <s v="2100INNROB"/>
    <x v="53"/>
    <s v="EXP 11122017"/>
  </r>
  <r>
    <n v="716943"/>
    <s v="Purchasing"/>
    <d v="2017-11-14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10-75-7420-0000"/>
    <s v="Dues &amp; Membership Fees"/>
    <s v="Office Admin"/>
    <s v="090917-092517 EXP"/>
    <n v="43.75"/>
    <n v="0"/>
    <n v="43.75"/>
    <n v="1.2605"/>
    <n v="34.708449028163429"/>
    <n v="2.5613734125188228"/>
    <n v="5.4516683145008085E-2"/>
    <n v="9.5973309959785699E-3"/>
    <n v="3.1928994314614045E-2"/>
    <n v="3.1117465336237254E-2"/>
    <n v="1.5038840157169808E-2"/>
    <n v="9.9508117414486754E-3"/>
    <n v="1.3244804921748034E-2"/>
    <n v="3.0214205886102762E-2"/>
    <s v="Job 2200-9810-OPS 6"/>
    <n v="2200"/>
    <s v="2100RUMSTA"/>
    <x v="59"/>
    <s v="EXP 11032017"/>
  </r>
  <r>
    <n v="717357"/>
    <s v="Purchasing"/>
    <d v="2017-11-20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2-75-7420-0000"/>
    <s v="Dues &amp; Membership Fees"/>
    <s v="Office Admin"/>
    <s v="111517 EXP"/>
    <n v="37.71"/>
    <n v="0"/>
    <n v="37.71"/>
    <n v="1.2605"/>
    <n v="29.91669972233241"/>
    <n v="2.2077575173962241"/>
    <n v="4.6990265631960113E-2"/>
    <n v="8.2723508996194704E-3"/>
    <n v="2.752096858523647E-2"/>
    <n v="2.6821476978960156E-2"/>
    <n v="1.2962620853185679E-2"/>
    <n v="8.5770311033149613E-3"/>
    <n v="1.1416264996551276E-2"/>
    <n v="2.6042918947769944E-2"/>
    <s v="Job 2200-9822-OPS 6"/>
    <n v="2200"/>
    <s v="2100INNROB"/>
    <x v="53"/>
    <s v="EXP 11152017"/>
  </r>
  <r>
    <n v="722887"/>
    <s v="Purchasing"/>
    <d v="2017-12-05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12-75-7420-0000"/>
    <s v="Dues &amp; Membership Fees"/>
    <s v="Office Admin"/>
    <n v="1099547"/>
    <n v="5400"/>
    <n v="0"/>
    <n v="5400"/>
    <n v="1.2768999999999999"/>
    <n v="4228.99"/>
    <n v="312.0860439202732"/>
    <n v="6.6424894891250386"/>
    <n v="1.1693699357107528"/>
    <n v="3.8903322230559638"/>
    <n v="3.7914529002870068"/>
    <n v="1.8323810604346915"/>
    <n v="1.212439176187982"/>
    <n v="1.6137899887307945"/>
    <n v="3.6813968393283418"/>
    <s v="Job 2200-9812-OPS 6"/>
    <n v="2200"/>
    <s v="2100THECON"/>
    <x v="60"/>
    <s v="AC 3097990, CCLD 090117-083118"/>
  </r>
  <r>
    <n v="722970"/>
    <s v="Purchasing"/>
    <d v="2017-12-05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15-75-7420-0000"/>
    <s v="Dues &amp; Membership Fees"/>
    <s v="Office Admin"/>
    <s v="092617-113017 EXP"/>
    <n v="111.35"/>
    <n v="0"/>
    <n v="111.35"/>
    <n v="1.2768999999999999"/>
    <n v="87.2"/>
    <n v="6.4350833248240891"/>
    <n v="0.1369653471518503"/>
    <n v="2.4111917595921874E-2"/>
    <n v="8.0217018685426092E-2"/>
    <n v="7.817816852369644E-2"/>
    <n v="3.7782928895529456E-2"/>
    <n v="2.4999987269677164E-2"/>
    <n v="3.3275672682443157E-2"/>
    <n v="7.5908858708446089E-2"/>
    <s v="Job 2200-9815-OPS 6"/>
    <n v="2200"/>
    <s v="2100LUCKIM"/>
    <x v="40"/>
    <s v="EXP 12012017"/>
  </r>
  <r>
    <n v="727815"/>
    <s v="Purchasing"/>
    <d v="2017-12-18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11-75-7420-0000"/>
    <s v="Dues &amp; Membership Fees"/>
    <s v="Office Admin"/>
    <s v="101217 PCARD"/>
    <n v="560"/>
    <n v="0"/>
    <n v="560"/>
    <n v="1.2768999999999999"/>
    <n v="438.56"/>
    <n v="32.364336501546475"/>
    <n v="0.68884773677655353"/>
    <n v="0.12126746078976487"/>
    <n v="0.40344008847110624"/>
    <n v="0.39318598151092099"/>
    <n v="0.19002386807824997"/>
    <n v="0.12573388092878002"/>
    <n v="0.16735526389463615"/>
    <n v="0.381772810495139"/>
    <s v="Job 2200-9811-OPS 6"/>
    <n v="2200"/>
    <s v="2100JPCRECARD"/>
    <x v="11"/>
    <s v="P-CARD, KIM SMITH"/>
  </r>
  <r>
    <n v="727818"/>
    <s v="Purchasing"/>
    <d v="2017-12-18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3-75-7420-0000"/>
    <s v="Dues &amp; Membership Fees"/>
    <s v="Office Admin"/>
    <s v="121217-121317 EXP"/>
    <n v="2333"/>
    <n v="0"/>
    <n v="2333"/>
    <n v="1.2768999999999999"/>
    <n v="1827.08"/>
    <n v="134.83270689357335"/>
    <n v="2.8698009916766356"/>
    <n v="0.50521103671051526"/>
    <n v="1.6807673222450492"/>
    <n v="1.6380477998426064"/>
    <n v="0.79165635007389856"/>
    <n v="0.52381854060414845"/>
    <n v="0.69721692711741101"/>
    <n v="1.5904995134062807"/>
    <s v="Purchases"/>
    <n v="2200"/>
    <s v="2100TINJEN"/>
    <x v="61"/>
    <s v="EXP 12182017"/>
  </r>
  <r>
    <n v="727821"/>
    <s v="Purchasing"/>
    <d v="2017-12-18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10-75-7420-0000"/>
    <s v="Dues &amp; Membership Fees"/>
    <s v="Office Admin"/>
    <s v="102417-121317 EXP"/>
    <n v="138.57"/>
    <n v="0"/>
    <n v="138.57"/>
    <n v="1.2768999999999999"/>
    <n v="108.52"/>
    <n v="8.0084316790127303"/>
    <n v="0.17045274624906873"/>
    <n v="3.0007170842998181E-2"/>
    <n v="9.982971178603714E-2"/>
    <n v="9.7292372112288264E-2"/>
    <n v="4.7020681694298808E-2"/>
    <n v="3.111236947827254E-2"/>
    <n v="4.1411422012600126E-2"/>
    <n v="9.4468226456887253E-2"/>
    <s v="Job 2200-9810-OPS 6"/>
    <n v="2200"/>
    <s v="2100WANIVI"/>
    <x v="25"/>
    <s v="EXP 12142017"/>
  </r>
  <r>
    <n v="727830"/>
    <s v="Purchasing"/>
    <d v="2017-12-18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7-75-7420-0000"/>
    <s v="Dues &amp; Membership Fees"/>
    <s v="Office Admin"/>
    <s v="110917-120517 EXP"/>
    <n v="76"/>
    <n v="0"/>
    <n v="76"/>
    <n v="1.2768999999999999"/>
    <n v="59.52"/>
    <n v="4.3923871501551579"/>
    <n v="9.3488273652272122E-2"/>
    <n v="1.6458042836115482E-2"/>
    <n v="5.4753634772437623E-2"/>
    <n v="5.3361979249201968E-2"/>
    <n v="2.5789448714012765E-2"/>
    <n v="1.7064211494164962E-2"/>
    <n v="2.2712936216273127E-2"/>
    <n v="5.1813019155122833E-2"/>
    <s v="Job 2200-9827-OPS 6"/>
    <n v="2200"/>
    <s v="2100NATRAH"/>
    <x v="28"/>
    <s v="EXP 12122017"/>
  </r>
  <r>
    <n v="727854"/>
    <s v="Purchasing"/>
    <d v="2017-12-18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3-75-7420-0000"/>
    <s v="Dues &amp; Membership Fees"/>
    <s v="Office Admin"/>
    <s v="102417-120817 EXP"/>
    <n v="2214.25"/>
    <n v="0"/>
    <n v="2214.25"/>
    <n v="1.2768999999999999"/>
    <n v="1734.08"/>
    <n v="127.96960197145592"/>
    <n v="2.7237255640949605"/>
    <n v="0.47949534477908484"/>
    <n v="1.5952147679131155"/>
    <n v="1.5546697072657283"/>
    <n v="0.75136033645825362"/>
    <n v="0.49715571014451576"/>
    <n v="0.66172796427948422"/>
    <n v="1.5095416709764014"/>
    <s v="Job 2200-9823-OPS 6"/>
    <n v="2200"/>
    <s v="2100HALCHR"/>
    <x v="62"/>
    <s v="EXP 12132017"/>
  </r>
  <r>
    <n v="727858"/>
    <s v="Purchasing"/>
    <d v="2017-12-18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0-75-7420-0000"/>
    <s v="Dues &amp; Membership Fees"/>
    <s v="Office Admin"/>
    <s v="061016-112317 EXP"/>
    <n v="1084.8"/>
    <n v="0"/>
    <n v="1084.8"/>
    <n v="1.2768999999999999"/>
    <n v="849.56"/>
    <n v="62.694832447678351"/>
    <n v="1.3344068844762147"/>
    <n v="0.23491422835769935"/>
    <n v="0.7815271834219103"/>
    <n v="0.76166335838293042"/>
    <n v="0.36810625083126147"/>
    <n v="0.24356638973425376"/>
    <n v="0.32419358353321565"/>
    <n v="0.73955424316912211"/>
    <s v="Job 2200-9820-OPS 6"/>
    <n v="2200"/>
    <s v="2100MANRAO"/>
    <x v="63"/>
    <s v="EXP 12182017"/>
  </r>
  <r>
    <n v="732551"/>
    <s v="Purchasing"/>
    <d v="2017-12-27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0-75-7420-0000"/>
    <s v="Dues &amp; Membership Fees"/>
    <s v="Office Admin"/>
    <s v="121917 EXP"/>
    <n v="162.24"/>
    <n v="0"/>
    <n v="162.24"/>
    <n v="1.2768999999999999"/>
    <n v="127.06"/>
    <n v="9.3766248538090444"/>
    <n v="0.19957358955406074"/>
    <n v="3.5133718460296247E-2"/>
    <n v="0.1168850274560807"/>
    <n v="0.11391419830987234"/>
    <n v="5.5053886989288668E-2"/>
    <n v="3.6427733744096101E-2"/>
    <n v="4.8486318475128749E-2"/>
    <n v="0.11060756407677935"/>
    <s v="Job 2200-9820-OPS 6"/>
    <n v="2200"/>
    <s v="2100ALISHA"/>
    <x v="32"/>
    <s v="EXP 12192017"/>
  </r>
  <r>
    <n v="732559"/>
    <s v="Purchasing"/>
    <d v="2017-12-27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15-75-7420-0000"/>
    <s v="Dues &amp; Membership Fees"/>
    <s v="Office Admin"/>
    <s v="121517-121917 EXP"/>
    <n v="250"/>
    <n v="0"/>
    <n v="250"/>
    <n v="1.2768999999999999"/>
    <n v="195.79"/>
    <n v="14.448680781735186"/>
    <n v="0.30752804264748584"/>
    <n v="5.413844433607274E-2"/>
    <n v="0.18011112486719691"/>
    <n v="0.17553329834007481"/>
    <n v="8.4833940922657239E-2"/>
    <n v="5.6132425545069857E-2"/>
    <n v="7.471380681760946E-2"/>
    <n v="0.17043802117576443"/>
    <s v="Job 2200-9815-OPS 6"/>
    <n v="2200"/>
    <s v="2100SOMGAR"/>
    <x v="6"/>
    <s v="EXP 12192017"/>
  </r>
  <r>
    <n v="732569"/>
    <s v="Purchasing"/>
    <d v="2017-12-27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7-75-7420-0000"/>
    <s v="Dues &amp; Membership Fees"/>
    <s v="Office Admin"/>
    <s v="120517-122117 EXP"/>
    <n v="600"/>
    <n v="0"/>
    <n v="600"/>
    <n v="1.2768999999999999"/>
    <n v="469.89"/>
    <n v="34.67639109520173"/>
    <n v="0.73805787813283175"/>
    <n v="0.12993060732967579"/>
    <n v="0.43226118016163828"/>
    <n v="0.42127453678440041"/>
    <n v="0.20359885847156345"/>
    <n v="0.13471610112555735"/>
    <n v="0.17931084675175701"/>
    <n v="0.40904602773522625"/>
    <s v="Purchases"/>
    <n v="2200"/>
    <s v="2100VINSHR"/>
    <x v="64"/>
    <s v="EXP 12222017"/>
  </r>
  <r>
    <n v="732571"/>
    <s v="Purchasing"/>
    <d v="2017-12-27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0-75-7420-0000"/>
    <s v="Dues &amp; Membership Fees"/>
    <s v="Office Admin"/>
    <s v="122717 EXP"/>
    <n v="600"/>
    <n v="0"/>
    <n v="600"/>
    <n v="1.2768999999999999"/>
    <n v="469.89"/>
    <n v="34.67639109520173"/>
    <n v="0.73805787813283175"/>
    <n v="0.12993060732967579"/>
    <n v="0.43226118016163828"/>
    <n v="0.42127453678440041"/>
    <n v="0.20359885847156345"/>
    <n v="0.13471610112555735"/>
    <n v="0.17931084675175701"/>
    <n v="0.40904602773522625"/>
    <s v="Job 2200-9820-OPS 6"/>
    <n v="2200"/>
    <s v="2100SUCDOL"/>
    <x v="65"/>
    <s v="EXP 12272017"/>
  </r>
  <r>
    <n v="732792"/>
    <s v="Purchasing"/>
    <d v="2017-12-29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12-75-7420-0000"/>
    <s v="Dues &amp; Membership Fees"/>
    <s v="Office Admin"/>
    <s v="102917-111117 EXP"/>
    <n v="613.04"/>
    <n v="0"/>
    <n v="613.04"/>
    <n v="1.2768999999999999"/>
    <n v="480.1"/>
    <n v="35.429856700092259"/>
    <n v="0.7540947610963683"/>
    <n v="0.13275380318580379"/>
    <n v="0.44165356273936995"/>
    <n v="0.43042819619525985"/>
    <n v="0.2080227541599047"/>
    <n v="0.13764327853408265"/>
    <n v="0.18320700062891007"/>
    <n v="0.41793398011381844"/>
    <s v="Job 2200-9812-OPS 6"/>
    <n v="2200"/>
    <s v="2100LINSHE"/>
    <x v="66"/>
    <s v="EXP 12222017"/>
  </r>
  <r>
    <n v="732794"/>
    <s v="Purchasing"/>
    <d v="2017-12-29T00:00:00"/>
    <n v="7.3796827119542302E-2"/>
    <n v="2.1284160629822833E-2"/>
    <n v="3.7469472233416655E-3"/>
    <n v="1.2465575756568609E-2"/>
    <n v="1.2148742227177538E-2"/>
    <n v="5.8713969949351508E-3"/>
    <n v="3.8849516016734049E-3"/>
    <n v="5.1709777485053447E-3"/>
    <n v="1.1796095695547369E-2"/>
    <s v="2200-1-9824-75-7420-0000"/>
    <s v="Dues &amp; Membership Fees"/>
    <s v="Office Admin"/>
    <n v="12292017"/>
    <n v="813.6"/>
    <n v="0"/>
    <n v="813.6"/>
    <n v="1.2768999999999999"/>
    <n v="637.16999999999996"/>
    <n v="47.021124335758763"/>
    <n v="1.0008051633571611"/>
    <n v="0.1761856712682745"/>
    <n v="0.58614538756643275"/>
    <n v="0.57124751878719782"/>
    <n v="0.27607968812344608"/>
    <n v="0.18267479230069034"/>
    <n v="0.24314518764991172"/>
    <n v="0.55466568237684155"/>
    <s v="Job 2200-9824-OPS 6"/>
    <n v="2200"/>
    <s v="2100KIRMON"/>
    <x v="67"/>
    <s v="EXP 1229201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2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12:C19" firstHeaderRow="0" firstDataRow="1" firstDataCol="1"/>
  <pivotFields count="19">
    <pivotField showAll="0"/>
    <pivotField showAll="0"/>
    <pivotField numFmtId="14" showAll="0"/>
    <pivotField numFmtId="10" showAll="0" defaultSubtotal="0"/>
    <pivotField showAll="0"/>
    <pivotField showAll="0"/>
    <pivotField showAll="0"/>
    <pivotField showAll="0"/>
    <pivotField numFmtId="43" showAll="0"/>
    <pivotField numFmtId="43" showAll="0"/>
    <pivotField numFmtId="43" showAll="0"/>
    <pivotField showAll="0"/>
    <pivotField dataField="1" numFmtId="43" showAll="0"/>
    <pivotField dataField="1" numFmtId="43" showAll="0" defaultSubtotal="0"/>
    <pivotField showAll="0"/>
    <pivotField showAll="0"/>
    <pivotField showAll="0"/>
    <pivotField axis="axisRow" showAll="0">
      <items count="7">
        <item x="3"/>
        <item x="5"/>
        <item x="1"/>
        <item x="2"/>
        <item x="0"/>
        <item x="4"/>
        <item t="default"/>
      </items>
    </pivotField>
    <pivotField showAll="0"/>
  </pivotFields>
  <rowFields count="1">
    <field x="17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Net US" fld="12" baseField="0" baseItem="0" numFmtId="43"/>
    <dataField name="Sum of LW" fld="13" baseField="0" baseItem="0"/>
  </dataFields>
  <formats count="1">
    <format dxfId="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2" cacheId="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B21:D28" firstHeaderRow="0" firstDataRow="1" firstDataCol="1"/>
  <pivotFields count="16">
    <pivotField showAll="0"/>
    <pivotField showAll="0"/>
    <pivotField showAll="0"/>
    <pivotField numFmtId="14" showAll="0"/>
    <pivotField numFmtId="10" showAll="0" defaultSubtotal="0"/>
    <pivotField showAll="0"/>
    <pivotField showAll="0"/>
    <pivotField showAll="0"/>
    <pivotField showAll="0"/>
    <pivotField showAll="0"/>
    <pivotField dataField="1" numFmtId="43" showAll="0"/>
    <pivotField dataField="1" numFmtId="43" showAll="0" defaultSubtotal="0"/>
    <pivotField showAll="0"/>
    <pivotField showAll="0"/>
    <pivotField showAll="0"/>
    <pivotField axis="axisRow" showAll="0">
      <items count="7">
        <item x="0"/>
        <item x="5"/>
        <item x="4"/>
        <item x="2"/>
        <item x="1"/>
        <item x="3"/>
        <item t="default"/>
      </items>
    </pivotField>
  </pivotFields>
  <rowFields count="1">
    <field x="15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NET US" fld="10" baseField="0" baseItem="0" numFmtId="43"/>
    <dataField name="Sum of LW " fld="11" baseField="0" baseItem="0"/>
  </dataFields>
  <formats count="1">
    <format dxfId="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le3" cacheId="3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104:K173" firstHeaderRow="0" firstDataRow="1" firstDataCol="1"/>
  <pivotFields count="35">
    <pivotField showAll="0"/>
    <pivotField showAll="0"/>
    <pivotField numFmtId="14" showAll="0"/>
    <pivotField numFmtId="10" showAll="0" defaultSubtotal="0"/>
    <pivotField numFmtId="10" showAll="0" defaultSubtotal="0"/>
    <pivotField numFmtId="10" showAll="0" defaultSubtotal="0"/>
    <pivotField numFmtId="10" showAll="0" defaultSubtotal="0"/>
    <pivotField numFmtId="10" showAll="0" defaultSubtotal="0"/>
    <pivotField numFmtId="10" showAll="0" defaultSubtotal="0"/>
    <pivotField numFmtId="10" showAll="0" defaultSubtotal="0"/>
    <pivotField numFmtId="10" showAll="0" defaultSubtotal="0"/>
    <pivotField numFmtId="10" showAll="0" defaultSubtotal="0"/>
    <pivotField showAll="0"/>
    <pivotField showAll="0"/>
    <pivotField showAll="0"/>
    <pivotField showAll="0"/>
    <pivotField numFmtId="43" showAll="0"/>
    <pivotField numFmtId="43" showAll="0"/>
    <pivotField numFmtId="43" showAll="0"/>
    <pivotField numFmtId="43" showAll="0"/>
    <pivotField dataField="1" numFmtId="43" showAll="0"/>
    <pivotField dataField="1" numFmtId="43" showAll="0" defaultSubtotal="0"/>
    <pivotField dataField="1" numFmtId="43" showAll="0" defaultSubtotal="0"/>
    <pivotField dataField="1" numFmtId="43" showAll="0" defaultSubtotal="0"/>
    <pivotField dataField="1" numFmtId="43" showAll="0" defaultSubtotal="0"/>
    <pivotField dataField="1" numFmtId="43" showAll="0" defaultSubtotal="0"/>
    <pivotField dataField="1" numFmtId="43" showAll="0" defaultSubtotal="0"/>
    <pivotField dataField="1" numFmtId="43" showAll="0" defaultSubtotal="0"/>
    <pivotField dataField="1" numFmtId="43" showAll="0" defaultSubtotal="0"/>
    <pivotField dataField="1" numFmtId="43" showAll="0" defaultSubtotal="0"/>
    <pivotField showAll="0"/>
    <pivotField showAll="0"/>
    <pivotField showAll="0"/>
    <pivotField axis="axisRow" showAll="0">
      <items count="69">
        <item x="52"/>
        <item x="57"/>
        <item x="9"/>
        <item x="45"/>
        <item x="19"/>
        <item x="49"/>
        <item x="62"/>
        <item x="30"/>
        <item x="21"/>
        <item x="65"/>
        <item x="54"/>
        <item x="56"/>
        <item x="16"/>
        <item x="1"/>
        <item x="12"/>
        <item x="6"/>
        <item x="10"/>
        <item x="23"/>
        <item x="47"/>
        <item x="42"/>
        <item x="7"/>
        <item x="22"/>
        <item x="17"/>
        <item x="61"/>
        <item x="38"/>
        <item x="39"/>
        <item x="35"/>
        <item x="11"/>
        <item x="2"/>
        <item x="15"/>
        <item x="48"/>
        <item x="40"/>
        <item x="13"/>
        <item x="34"/>
        <item x="66"/>
        <item x="36"/>
        <item x="50"/>
        <item x="8"/>
        <item x="24"/>
        <item x="63"/>
        <item x="14"/>
        <item x="46"/>
        <item x="27"/>
        <item x="37"/>
        <item x="67"/>
        <item x="33"/>
        <item x="43"/>
        <item x="4"/>
        <item x="28"/>
        <item x="20"/>
        <item x="53"/>
        <item x="18"/>
        <item x="29"/>
        <item x="32"/>
        <item x="64"/>
        <item x="59"/>
        <item x="0"/>
        <item x="41"/>
        <item x="58"/>
        <item x="26"/>
        <item x="31"/>
        <item x="60"/>
        <item x="3"/>
        <item x="51"/>
        <item x="25"/>
        <item x="55"/>
        <item x="44"/>
        <item x="5"/>
        <item t="default"/>
      </items>
    </pivotField>
    <pivotField showAll="0"/>
  </pivotFields>
  <rowFields count="1">
    <field x="33"/>
  </rowFields>
  <rowItems count="6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 t="grand">
      <x/>
    </i>
  </rowItems>
  <colFields count="1">
    <field x="-2"/>
  </colFields>
  <colItems count="1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</colItems>
  <dataFields count="10">
    <dataField name="Sum of Net US" fld="20" baseField="0" baseItem="0" numFmtId="43"/>
    <dataField name="Sum of LW" fld="21" baseField="0" baseItem="0"/>
    <dataField name="Sum of HR WTR" fld="22" baseField="0" baseItem="0"/>
    <dataField name="Sum of HR SWR2" fld="23" baseField="0" baseItem="0"/>
    <dataField name="Sum of BE WTR2" fld="24" baseField="0" baseItem="0"/>
    <dataField name="Sum of BE SWR2" fld="25" baseField="0" baseItem="0"/>
    <dataField name="Sum of PS WTR2" fld="26" baseField="0" baseItem="0"/>
    <dataField name="Sum of PS SWR2" fld="27" baseField="0" baseItem="0"/>
    <dataField name="Sum of HC WTR2" fld="28" baseField="0" baseItem="0"/>
    <dataField name="Sum of HC SWR2" fld="29" baseField="0" baseItem="0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PivotTable4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7:C10" firstHeaderRow="0" firstDataRow="1" firstDataCol="1"/>
  <pivotFields count="20">
    <pivotField showAll="0"/>
    <pivotField showAll="0"/>
    <pivotField showAll="0"/>
    <pivotField showAll="0"/>
    <pivotField showAll="0"/>
    <pivotField showAll="0"/>
    <pivotField showAll="0"/>
    <pivotField numFmtId="172" showAll="0" defaultSubtotal="0"/>
    <pivotField showAll="0"/>
    <pivotField showAll="0"/>
    <pivotField dataField="1" showAll="0"/>
    <pivotField dataField="1" showAll="0" defaultSubtotal="0">
      <items count="2">
        <item x="0"/>
        <item x="1"/>
      </items>
    </pivotField>
    <pivotField showAll="0"/>
    <pivotField showAll="0"/>
    <pivotField showAll="0"/>
    <pivotField axis="axisRow" showAll="0">
      <items count="3">
        <item x="1"/>
        <item x="0"/>
        <item t="default"/>
      </items>
    </pivotField>
    <pivotField showAll="0"/>
    <pivotField showAll="0"/>
    <pivotField showAll="0"/>
    <pivotField showAll="0"/>
  </pivotFields>
  <rowFields count="1">
    <field x="15"/>
  </rowFields>
  <rowItems count="3"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Net" fld="10" baseField="0" baseItem="0"/>
    <dataField name="Sum of LW" fld="1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3"/>
  <sheetViews>
    <sheetView workbookViewId="0">
      <selection activeCell="B13" sqref="B13"/>
    </sheetView>
  </sheetViews>
  <sheetFormatPr defaultRowHeight="15" x14ac:dyDescent="0.25"/>
  <cols>
    <col min="1" max="1" width="18" bestFit="1" customWidth="1"/>
    <col min="2" max="2" width="10.140625" bestFit="1" customWidth="1"/>
  </cols>
  <sheetData>
    <row r="1" spans="1:2" x14ac:dyDescent="0.25">
      <c r="A1" s="103" t="s">
        <v>541</v>
      </c>
      <c r="B1" s="103"/>
    </row>
    <row r="2" spans="1:2" s="50" customFormat="1" x14ac:dyDescent="0.25"/>
    <row r="3" spans="1:2" x14ac:dyDescent="0.25">
      <c r="A3" s="88" t="s">
        <v>543</v>
      </c>
    </row>
    <row r="4" spans="1:2" x14ac:dyDescent="0.25">
      <c r="A4" s="50" t="s">
        <v>537</v>
      </c>
      <c r="B4" s="100">
        <f>APUC!M28</f>
        <v>443.44045205924454</v>
      </c>
    </row>
    <row r="5" spans="1:2" x14ac:dyDescent="0.25">
      <c r="A5" s="50" t="s">
        <v>536</v>
      </c>
      <c r="B5" s="52">
        <f>LUC!L19</f>
        <v>8.0860854295257241</v>
      </c>
    </row>
    <row r="6" spans="1:2" x14ac:dyDescent="0.25">
      <c r="A6" s="50" t="s">
        <v>538</v>
      </c>
      <c r="B6" s="52">
        <f>LABS!AD107</f>
        <v>488.31201535232299</v>
      </c>
    </row>
    <row r="7" spans="1:2" x14ac:dyDescent="0.25">
      <c r="A7" s="50" t="s">
        <v>539</v>
      </c>
      <c r="B7" s="52">
        <f>'LABS US'!L10</f>
        <v>7.3203146351230739</v>
      </c>
    </row>
    <row r="8" spans="1:2" x14ac:dyDescent="0.25">
      <c r="A8" s="88" t="s">
        <v>540</v>
      </c>
      <c r="B8" s="102">
        <f>SUM(B4:B7)</f>
        <v>947.1588674762163</v>
      </c>
    </row>
    <row r="10" spans="1:2" x14ac:dyDescent="0.25">
      <c r="A10" s="88" t="s">
        <v>542</v>
      </c>
      <c r="B10" s="98">
        <f>Direct!J11</f>
        <v>135</v>
      </c>
    </row>
    <row r="12" spans="1:2" ht="15.75" thickBot="1" x14ac:dyDescent="0.3">
      <c r="A12" s="88" t="s">
        <v>544</v>
      </c>
      <c r="B12" s="101">
        <f>SUM(B8,B10)</f>
        <v>1082.1588674762163</v>
      </c>
    </row>
    <row r="13" spans="1:2" ht="15.75" thickTop="1" x14ac:dyDescent="0.25"/>
  </sheetData>
  <mergeCells count="1">
    <mergeCell ref="A1:B1"/>
  </mergeCells>
  <pageMargins left="0.7" right="0.7" top="0.75" bottom="0.75" header="0.3" footer="0.3"/>
  <pageSetup orientation="portrait" r:id="rId1"/>
  <headerFooter>
    <oddFooter>&amp;L&amp;F 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40"/>
  <sheetViews>
    <sheetView tabSelected="1" workbookViewId="0">
      <selection activeCell="K8" sqref="K8"/>
    </sheetView>
  </sheetViews>
  <sheetFormatPr defaultRowHeight="15" x14ac:dyDescent="0.25"/>
  <cols>
    <col min="1" max="1" width="16.28515625" bestFit="1" customWidth="1"/>
    <col min="2" max="2" width="13.28515625" bestFit="1" customWidth="1"/>
    <col min="3" max="3" width="10.5703125" style="2" bestFit="1" customWidth="1"/>
    <col min="4" max="4" width="10.5703125" style="53" customWidth="1"/>
    <col min="5" max="5" width="23.7109375" bestFit="1" customWidth="1"/>
    <col min="6" max="6" width="11.7109375" bestFit="1" customWidth="1"/>
    <col min="7" max="7" width="21.7109375" bestFit="1" customWidth="1"/>
    <col min="8" max="8" width="18.5703125" bestFit="1" customWidth="1"/>
    <col min="9" max="9" width="12.5703125" bestFit="1" customWidth="1"/>
    <col min="10" max="10" width="7.140625" bestFit="1" customWidth="1"/>
    <col min="11" max="11" width="9.140625" bestFit="1" customWidth="1"/>
    <col min="12" max="12" width="7.140625" bestFit="1" customWidth="1"/>
    <col min="13" max="13" width="12" bestFit="1" customWidth="1"/>
    <col min="14" max="14" width="12" style="50" customWidth="1"/>
    <col min="15" max="15" width="18.42578125" bestFit="1" customWidth="1"/>
    <col min="16" max="16" width="18.42578125" style="14" bestFit="1" customWidth="1"/>
    <col min="17" max="17" width="12.7109375" bestFit="1" customWidth="1"/>
    <col min="18" max="18" width="16.28515625" bestFit="1" customWidth="1"/>
    <col min="19" max="19" width="16.85546875" bestFit="1" customWidth="1"/>
    <col min="20" max="20" width="15.28515625" bestFit="1" customWidth="1"/>
    <col min="21" max="21" width="5.28515625" bestFit="1" customWidth="1"/>
    <col min="22" max="22" width="6.7109375" bestFit="1" customWidth="1"/>
    <col min="23" max="23" width="14.85546875" bestFit="1" customWidth="1"/>
    <col min="24" max="24" width="5" bestFit="1" customWidth="1"/>
    <col min="25" max="25" width="14.85546875" bestFit="1" customWidth="1"/>
    <col min="26" max="26" width="5" bestFit="1" customWidth="1"/>
  </cols>
  <sheetData>
    <row r="1" spans="1:29" s="50" customFormat="1" x14ac:dyDescent="0.25">
      <c r="A1" s="50" t="s">
        <v>456</v>
      </c>
      <c r="B1" s="50" t="s">
        <v>457</v>
      </c>
      <c r="C1" s="53" t="s">
        <v>459</v>
      </c>
      <c r="D1" s="53" t="s">
        <v>497</v>
      </c>
      <c r="E1" s="50" t="s">
        <v>460</v>
      </c>
      <c r="F1" s="50" t="s">
        <v>489</v>
      </c>
      <c r="G1" s="50" t="s">
        <v>461</v>
      </c>
      <c r="H1" s="50" t="s">
        <v>462</v>
      </c>
      <c r="I1" s="50" t="s">
        <v>463</v>
      </c>
      <c r="J1" s="50" t="s">
        <v>464</v>
      </c>
      <c r="K1" s="50" t="s">
        <v>465</v>
      </c>
      <c r="L1" s="50" t="s">
        <v>490</v>
      </c>
      <c r="M1" s="50" t="s">
        <v>483</v>
      </c>
      <c r="N1" s="50" t="s">
        <v>498</v>
      </c>
      <c r="O1" s="55" t="s">
        <v>466</v>
      </c>
      <c r="P1" s="50" t="s">
        <v>468</v>
      </c>
      <c r="Q1" s="50" t="s">
        <v>469</v>
      </c>
      <c r="R1" s="50" t="s">
        <v>470</v>
      </c>
      <c r="S1" s="50" t="s">
        <v>472</v>
      </c>
      <c r="T1" s="50" t="s">
        <v>473</v>
      </c>
      <c r="U1" s="50" t="s">
        <v>476</v>
      </c>
      <c r="V1" s="50" t="s">
        <v>477</v>
      </c>
      <c r="W1" s="50" t="s">
        <v>475</v>
      </c>
      <c r="X1" s="50" t="s">
        <v>479</v>
      </c>
      <c r="Y1" s="50" t="s">
        <v>480</v>
      </c>
      <c r="Z1" s="50" t="s">
        <v>467</v>
      </c>
      <c r="AA1" s="50" t="s">
        <v>471</v>
      </c>
      <c r="AB1" s="50" t="s">
        <v>474</v>
      </c>
      <c r="AC1" s="50" t="s">
        <v>478</v>
      </c>
    </row>
    <row r="2" spans="1:29" x14ac:dyDescent="0.25">
      <c r="A2">
        <v>638583</v>
      </c>
      <c r="B2" s="1" t="s">
        <v>0</v>
      </c>
      <c r="C2" s="2">
        <v>42845</v>
      </c>
      <c r="D2" s="77">
        <v>7.1800000000000003E-2</v>
      </c>
      <c r="E2" s="1" t="s">
        <v>1</v>
      </c>
      <c r="F2" s="90">
        <v>9865</v>
      </c>
      <c r="G2" s="1" t="s">
        <v>2</v>
      </c>
      <c r="H2" s="1" t="s">
        <v>4</v>
      </c>
      <c r="I2" s="16">
        <v>75</v>
      </c>
      <c r="J2" s="16">
        <v>0</v>
      </c>
      <c r="K2" s="16">
        <f t="shared" ref="K2:K3" si="0">I2-J2</f>
        <v>75</v>
      </c>
      <c r="L2" s="5">
        <v>1.3386</v>
      </c>
      <c r="M2" s="16">
        <f t="shared" ref="M2:M3" si="1">K2/L2</f>
        <v>56.028686687584042</v>
      </c>
      <c r="N2" s="51">
        <f>D2*M2</f>
        <v>4.0228597041685346</v>
      </c>
      <c r="O2" s="1" t="s">
        <v>5</v>
      </c>
      <c r="P2" s="13">
        <v>2100</v>
      </c>
      <c r="Q2" s="1" t="s">
        <v>6</v>
      </c>
      <c r="R2" s="1" t="s">
        <v>7</v>
      </c>
      <c r="S2" s="1" t="s">
        <v>8</v>
      </c>
      <c r="T2" s="1">
        <v>75</v>
      </c>
      <c r="U2" s="1" t="s">
        <v>9</v>
      </c>
      <c r="V2" s="1" t="s">
        <v>10</v>
      </c>
      <c r="W2" s="1" t="s">
        <v>11</v>
      </c>
      <c r="X2" s="1">
        <v>7420</v>
      </c>
      <c r="Y2" s="1">
        <v>0</v>
      </c>
      <c r="Z2" s="1">
        <v>9865</v>
      </c>
    </row>
    <row r="3" spans="1:29" x14ac:dyDescent="0.25">
      <c r="A3">
        <v>647569</v>
      </c>
      <c r="B3" s="1" t="s">
        <v>0</v>
      </c>
      <c r="C3" s="2">
        <v>42870</v>
      </c>
      <c r="D3" s="77">
        <v>7.1800000000000003E-2</v>
      </c>
      <c r="E3" s="1" t="s">
        <v>12</v>
      </c>
      <c r="F3" s="13">
        <v>9830</v>
      </c>
      <c r="G3" s="1" t="s">
        <v>2</v>
      </c>
      <c r="H3" s="1" t="s">
        <v>13</v>
      </c>
      <c r="I3" s="16">
        <v>75</v>
      </c>
      <c r="J3" s="16">
        <v>0</v>
      </c>
      <c r="K3" s="16">
        <f t="shared" si="0"/>
        <v>75</v>
      </c>
      <c r="L3" s="7">
        <v>1.3440000000000001</v>
      </c>
      <c r="M3" s="16">
        <f t="shared" si="1"/>
        <v>55.803571428571423</v>
      </c>
      <c r="N3" s="51">
        <f t="shared" ref="N3:N7" si="2">D3*M3</f>
        <v>4.0066964285714279</v>
      </c>
      <c r="O3" s="1" t="s">
        <v>14</v>
      </c>
      <c r="P3" s="13">
        <v>2100</v>
      </c>
      <c r="Q3" s="1" t="s">
        <v>15</v>
      </c>
      <c r="R3" s="1" t="s">
        <v>16</v>
      </c>
      <c r="S3" s="1" t="s">
        <v>17</v>
      </c>
      <c r="T3" s="1">
        <v>75</v>
      </c>
      <c r="U3" s="1" t="s">
        <v>9</v>
      </c>
      <c r="V3" s="1" t="s">
        <v>10</v>
      </c>
      <c r="W3" s="1" t="s">
        <v>18</v>
      </c>
      <c r="X3" s="1">
        <v>7420</v>
      </c>
      <c r="Y3" s="1">
        <v>0</v>
      </c>
      <c r="Z3" s="1">
        <v>9830</v>
      </c>
    </row>
    <row r="4" spans="1:29" x14ac:dyDescent="0.25">
      <c r="A4">
        <v>655794</v>
      </c>
      <c r="B4" t="s">
        <v>0</v>
      </c>
      <c r="C4" s="2">
        <v>42887</v>
      </c>
      <c r="D4" s="77">
        <v>7.1800000000000003E-2</v>
      </c>
      <c r="E4" t="s">
        <v>19</v>
      </c>
      <c r="F4" s="55" t="s">
        <v>20</v>
      </c>
      <c r="G4" t="s">
        <v>2</v>
      </c>
      <c r="H4" t="s">
        <v>21</v>
      </c>
      <c r="I4" s="16">
        <v>1084.8</v>
      </c>
      <c r="J4" s="16">
        <v>0</v>
      </c>
      <c r="K4" s="16">
        <v>1084.8</v>
      </c>
      <c r="L4">
        <v>1.3607</v>
      </c>
      <c r="M4" s="16">
        <f t="shared" ref="M4" si="3">K4/L4</f>
        <v>797.23671639597262</v>
      </c>
      <c r="N4" s="51">
        <f t="shared" si="2"/>
        <v>57.241596237230837</v>
      </c>
      <c r="O4" t="s">
        <v>22</v>
      </c>
      <c r="P4" s="14">
        <v>2100</v>
      </c>
      <c r="Q4" t="s">
        <v>23</v>
      </c>
      <c r="R4" t="s">
        <v>24</v>
      </c>
      <c r="S4" t="s">
        <v>17</v>
      </c>
      <c r="T4">
        <v>75</v>
      </c>
      <c r="U4" t="s">
        <v>9</v>
      </c>
      <c r="V4" t="s">
        <v>10</v>
      </c>
      <c r="X4" t="s">
        <v>25</v>
      </c>
      <c r="Y4">
        <v>7420</v>
      </c>
    </row>
    <row r="5" spans="1:29" x14ac:dyDescent="0.25">
      <c r="A5">
        <v>687157</v>
      </c>
      <c r="B5" t="s">
        <v>0</v>
      </c>
      <c r="C5" s="2">
        <v>42971</v>
      </c>
      <c r="D5" s="77">
        <v>7.3796827119542302E-2</v>
      </c>
      <c r="E5" t="s">
        <v>19</v>
      </c>
      <c r="F5" s="55">
        <v>9868</v>
      </c>
      <c r="G5" t="s">
        <v>2</v>
      </c>
      <c r="H5" t="s">
        <v>26</v>
      </c>
      <c r="I5" s="16">
        <v>220</v>
      </c>
      <c r="J5" s="16">
        <v>0</v>
      </c>
      <c r="K5" s="16">
        <v>220</v>
      </c>
      <c r="L5">
        <v>1.2688999999999999</v>
      </c>
      <c r="M5" s="16">
        <v>173.37851682559699</v>
      </c>
      <c r="N5" s="51">
        <f t="shared" si="2"/>
        <v>12.794784432421237</v>
      </c>
      <c r="O5" t="s">
        <v>22</v>
      </c>
      <c r="P5" s="14">
        <v>2100</v>
      </c>
      <c r="Q5" t="s">
        <v>27</v>
      </c>
      <c r="R5" t="s">
        <v>28</v>
      </c>
      <c r="S5" t="s">
        <v>29</v>
      </c>
      <c r="T5">
        <v>75</v>
      </c>
      <c r="U5" t="s">
        <v>9</v>
      </c>
      <c r="V5" t="s">
        <v>10</v>
      </c>
      <c r="W5" t="s">
        <v>30</v>
      </c>
      <c r="X5">
        <v>7420</v>
      </c>
      <c r="Y5">
        <v>0</v>
      </c>
      <c r="Z5">
        <v>9868</v>
      </c>
    </row>
    <row r="6" spans="1:29" x14ac:dyDescent="0.25">
      <c r="A6">
        <v>688765</v>
      </c>
      <c r="B6" t="s">
        <v>0</v>
      </c>
      <c r="C6" s="2">
        <v>42984</v>
      </c>
      <c r="D6" s="77">
        <v>7.3796827119542302E-2</v>
      </c>
      <c r="E6" t="s">
        <v>31</v>
      </c>
      <c r="F6" s="55">
        <v>9835</v>
      </c>
      <c r="G6" t="s">
        <v>2</v>
      </c>
      <c r="H6" t="s">
        <v>32</v>
      </c>
      <c r="I6" s="16">
        <v>220</v>
      </c>
      <c r="J6" s="16">
        <v>0</v>
      </c>
      <c r="K6" s="16">
        <v>220</v>
      </c>
      <c r="L6">
        <v>1.2605</v>
      </c>
      <c r="M6" s="16">
        <v>174.53391511305037</v>
      </c>
      <c r="N6" s="51">
        <f t="shared" si="2"/>
        <v>12.88004916009465</v>
      </c>
      <c r="O6" t="s">
        <v>33</v>
      </c>
      <c r="P6" s="14">
        <v>2100</v>
      </c>
      <c r="Q6" t="s">
        <v>34</v>
      </c>
      <c r="R6" t="s">
        <v>35</v>
      </c>
      <c r="S6" t="s">
        <v>36</v>
      </c>
      <c r="T6">
        <v>75</v>
      </c>
      <c r="U6" t="s">
        <v>9</v>
      </c>
      <c r="V6" t="s">
        <v>10</v>
      </c>
      <c r="W6" t="s">
        <v>37</v>
      </c>
      <c r="X6">
        <v>7420</v>
      </c>
      <c r="Y6">
        <v>0</v>
      </c>
      <c r="Z6">
        <v>9835</v>
      </c>
    </row>
    <row r="7" spans="1:29" s="12" customFormat="1" x14ac:dyDescent="0.25">
      <c r="A7" s="8">
        <v>706195</v>
      </c>
      <c r="B7" s="9" t="s">
        <v>0</v>
      </c>
      <c r="C7" s="10">
        <v>43024</v>
      </c>
      <c r="D7" s="84">
        <v>7.3796827119542302E-2</v>
      </c>
      <c r="E7" s="9" t="s">
        <v>19</v>
      </c>
      <c r="F7" s="91">
        <v>9868</v>
      </c>
      <c r="G7" s="9" t="s">
        <v>2</v>
      </c>
      <c r="H7" s="9" t="s">
        <v>38</v>
      </c>
      <c r="I7" s="17">
        <v>248.6</v>
      </c>
      <c r="J7" s="17">
        <v>0</v>
      </c>
      <c r="K7" s="17">
        <f t="shared" ref="K7" si="4">I7-J7</f>
        <v>248.6</v>
      </c>
      <c r="L7" s="11">
        <v>1.2282999999999999</v>
      </c>
      <c r="M7" s="17">
        <f t="shared" ref="M7" si="5">K7/L7</f>
        <v>202.39355206382805</v>
      </c>
      <c r="N7" s="51">
        <f t="shared" si="2"/>
        <v>14.936001971764403</v>
      </c>
      <c r="O7" s="9" t="s">
        <v>22</v>
      </c>
      <c r="P7" s="15">
        <v>2100</v>
      </c>
      <c r="Q7" s="9" t="s">
        <v>39</v>
      </c>
      <c r="R7" s="9" t="s">
        <v>40</v>
      </c>
      <c r="S7" s="9" t="s">
        <v>41</v>
      </c>
      <c r="T7" s="9">
        <v>75</v>
      </c>
      <c r="U7" s="9" t="s">
        <v>9</v>
      </c>
      <c r="V7" s="9" t="s">
        <v>10</v>
      </c>
      <c r="W7" s="9" t="s">
        <v>42</v>
      </c>
      <c r="X7" s="9">
        <v>7420</v>
      </c>
      <c r="Y7" s="9">
        <v>0</v>
      </c>
      <c r="Z7" s="9">
        <v>9868</v>
      </c>
    </row>
    <row r="8" spans="1:29" x14ac:dyDescent="0.25">
      <c r="I8" s="52">
        <f>SUM(I2:I7)</f>
        <v>1923.3999999999999</v>
      </c>
      <c r="J8" s="52">
        <f t="shared" ref="J8:N8" si="6">SUM(J2:J7)</f>
        <v>0</v>
      </c>
      <c r="K8" s="52">
        <f t="shared" si="6"/>
        <v>1923.3999999999999</v>
      </c>
      <c r="L8" s="52">
        <f t="shared" si="6"/>
        <v>7.801000000000001</v>
      </c>
      <c r="M8" s="66">
        <f t="shared" si="6"/>
        <v>1459.3749585146036</v>
      </c>
      <c r="N8" s="66">
        <f t="shared" si="6"/>
        <v>105.88198793425107</v>
      </c>
    </row>
    <row r="10" spans="1:29" x14ac:dyDescent="0.25">
      <c r="D10" s="53" t="s">
        <v>514</v>
      </c>
      <c r="F10" t="s">
        <v>515</v>
      </c>
      <c r="H10" t="s">
        <v>516</v>
      </c>
      <c r="J10" t="s">
        <v>517</v>
      </c>
    </row>
    <row r="11" spans="1:29" x14ac:dyDescent="0.25">
      <c r="D11" s="53" t="s">
        <v>512</v>
      </c>
      <c r="E11" t="s">
        <v>513</v>
      </c>
      <c r="F11" t="s">
        <v>512</v>
      </c>
      <c r="G11" t="s">
        <v>513</v>
      </c>
      <c r="H11" t="s">
        <v>512</v>
      </c>
      <c r="I11" t="s">
        <v>513</v>
      </c>
      <c r="J11" t="s">
        <v>512</v>
      </c>
      <c r="K11" s="50" t="s">
        <v>513</v>
      </c>
      <c r="M11" s="14"/>
      <c r="N11"/>
      <c r="P11"/>
    </row>
    <row r="12" spans="1:29" x14ac:dyDescent="0.25">
      <c r="A12" s="76" t="s">
        <v>491</v>
      </c>
      <c r="B12" s="50" t="s">
        <v>493</v>
      </c>
      <c r="C12" s="50" t="s">
        <v>500</v>
      </c>
      <c r="D12" s="50"/>
      <c r="G12" s="4"/>
      <c r="K12" s="50"/>
      <c r="M12" s="14"/>
      <c r="N12"/>
      <c r="P12"/>
    </row>
    <row r="13" spans="1:29" x14ac:dyDescent="0.25">
      <c r="A13" s="55" t="s">
        <v>28</v>
      </c>
      <c r="B13" s="52">
        <v>173.37851682559699</v>
      </c>
      <c r="C13" s="52">
        <v>12.794784432421237</v>
      </c>
      <c r="D13" s="52">
        <f>C13*$D$24</f>
        <v>0.27232624708361014</v>
      </c>
      <c r="E13" s="52">
        <f>C13*$D$25</f>
        <v>4.7941382002315923E-2</v>
      </c>
      <c r="F13" s="52">
        <f>C13*$D$29</f>
        <v>0.15949435463131162</v>
      </c>
      <c r="G13" s="52">
        <f>C13*$D$30</f>
        <v>0.15544053792178966</v>
      </c>
      <c r="H13" s="52">
        <f>C13*$D$34</f>
        <v>7.5123258867361098E-2</v>
      </c>
      <c r="I13" s="52">
        <f>C13*$D$35</f>
        <v>4.9707118273800831E-2</v>
      </c>
      <c r="J13" s="52">
        <f>C13*$D$39</f>
        <v>6.6161545596972807E-2</v>
      </c>
      <c r="K13" s="52">
        <f>C13*$D$40</f>
        <v>0.15092850156874063</v>
      </c>
      <c r="M13" s="14"/>
      <c r="N13"/>
      <c r="P13"/>
    </row>
    <row r="14" spans="1:29" x14ac:dyDescent="0.25">
      <c r="A14" s="55" t="s">
        <v>40</v>
      </c>
      <c r="B14" s="52">
        <v>202.39355206382805</v>
      </c>
      <c r="C14" s="52">
        <v>14.936001971764403</v>
      </c>
      <c r="D14" s="52">
        <f t="shared" ref="D14:D18" si="7">C14*$D$24</f>
        <v>0.31790026513438413</v>
      </c>
      <c r="E14" s="52">
        <f t="shared" ref="E14:E18" si="8">C14*$D$25</f>
        <v>5.5964411115928273E-2</v>
      </c>
      <c r="F14" s="52">
        <f t="shared" ref="F14:F18" si="9">C14*$D$29</f>
        <v>0.18618586407928731</v>
      </c>
      <c r="G14" s="52">
        <f t="shared" ref="G14:G18" si="10">C14*$D$30</f>
        <v>0.18145363785958118</v>
      </c>
      <c r="H14" s="52">
        <f t="shared" ref="H14:H18" si="11">C14*$D$34</f>
        <v>8.7695197093363E-2</v>
      </c>
      <c r="I14" s="52">
        <f t="shared" ref="I14:I18" si="12">C14*$D$35</f>
        <v>5.8025644782803254E-2</v>
      </c>
      <c r="J14" s="52">
        <f t="shared" ref="J14:J18" si="13">C14*$D$39</f>
        <v>7.7233733847625677E-2</v>
      </c>
      <c r="K14" s="52">
        <f t="shared" ref="K14:K18" si="14">C14*$D$40</f>
        <v>0.17618650856781709</v>
      </c>
      <c r="M14" s="14"/>
      <c r="N14"/>
      <c r="P14"/>
    </row>
    <row r="15" spans="1:29" x14ac:dyDescent="0.25">
      <c r="A15" s="55" t="s">
        <v>16</v>
      </c>
      <c r="B15" s="52">
        <v>55.803571428571423</v>
      </c>
      <c r="C15" s="52">
        <v>4.0066964285714279</v>
      </c>
      <c r="D15" s="52">
        <f t="shared" si="7"/>
        <v>8.5279170380651734E-2</v>
      </c>
      <c r="E15" s="52">
        <f t="shared" si="8"/>
        <v>1.5012880057808679E-2</v>
      </c>
      <c r="F15" s="52">
        <f t="shared" si="9"/>
        <v>4.9945777863930022E-2</v>
      </c>
      <c r="G15" s="52">
        <f t="shared" si="10"/>
        <v>4.8676322093267138E-2</v>
      </c>
      <c r="H15" s="52">
        <f t="shared" si="11"/>
        <v>2.3524905370331684E-2</v>
      </c>
      <c r="I15" s="52">
        <f t="shared" si="12"/>
        <v>1.5565821707597681E-2</v>
      </c>
      <c r="J15" s="52">
        <f t="shared" si="13"/>
        <v>2.0718538077158687E-2</v>
      </c>
      <c r="K15" s="52">
        <f t="shared" si="14"/>
        <v>4.726337449443644E-2</v>
      </c>
      <c r="M15" s="14"/>
      <c r="N15"/>
      <c r="P15"/>
    </row>
    <row r="16" spans="1:29" x14ac:dyDescent="0.25">
      <c r="A16" s="55" t="s">
        <v>24</v>
      </c>
      <c r="B16" s="52">
        <v>797.23671639597262</v>
      </c>
      <c r="C16" s="52">
        <v>57.241596237230837</v>
      </c>
      <c r="D16" s="52">
        <f t="shared" si="7"/>
        <v>1.2183393290206834</v>
      </c>
      <c r="E16" s="52">
        <f t="shared" si="8"/>
        <v>0.21448124008073682</v>
      </c>
      <c r="F16" s="52">
        <f t="shared" si="9"/>
        <v>0.7135494543221137</v>
      </c>
      <c r="G16" s="52">
        <f t="shared" si="10"/>
        <v>0.69541339735829311</v>
      </c>
      <c r="H16" s="52">
        <f t="shared" si="11"/>
        <v>0.33608813613256838</v>
      </c>
      <c r="I16" s="52">
        <f t="shared" si="12"/>
        <v>0.22238083098417227</v>
      </c>
      <c r="J16" s="52">
        <f t="shared" si="13"/>
        <v>0.29599502043164794</v>
      </c>
      <c r="K16" s="52">
        <f t="shared" si="14"/>
        <v>0.67522734698025921</v>
      </c>
      <c r="M16" s="14"/>
      <c r="N16"/>
      <c r="P16"/>
    </row>
    <row r="17" spans="1:16" x14ac:dyDescent="0.25">
      <c r="A17" s="55" t="s">
        <v>7</v>
      </c>
      <c r="B17" s="52">
        <v>56.028686687584042</v>
      </c>
      <c r="C17" s="52">
        <v>4.0228597041685346</v>
      </c>
      <c r="D17" s="52">
        <f t="shared" si="7"/>
        <v>8.5623192134764645E-2</v>
      </c>
      <c r="E17" s="52">
        <f t="shared" si="8"/>
        <v>1.5073442998427364E-2</v>
      </c>
      <c r="F17" s="52">
        <f t="shared" si="9"/>
        <v>5.0147262400360056E-2</v>
      </c>
      <c r="G17" s="52">
        <f t="shared" si="10"/>
        <v>4.8872685562043217E-2</v>
      </c>
      <c r="H17" s="52">
        <f t="shared" si="11"/>
        <v>2.3619806378100842E-2</v>
      </c>
      <c r="I17" s="52">
        <f t="shared" si="12"/>
        <v>1.5628615251016949E-2</v>
      </c>
      <c r="J17" s="52">
        <f t="shared" si="13"/>
        <v>2.0802118015614286E-2</v>
      </c>
      <c r="K17" s="52">
        <f t="shared" si="14"/>
        <v>4.7454038040133414E-2</v>
      </c>
      <c r="M17" s="14"/>
      <c r="N17"/>
      <c r="P17"/>
    </row>
    <row r="18" spans="1:16" x14ac:dyDescent="0.25">
      <c r="A18" s="55" t="s">
        <v>35</v>
      </c>
      <c r="B18" s="52">
        <v>174.53391511305037</v>
      </c>
      <c r="C18" s="52">
        <v>12.88004916009465</v>
      </c>
      <c r="D18" s="52">
        <f t="shared" si="7"/>
        <v>0.27414103524346917</v>
      </c>
      <c r="E18" s="52">
        <f t="shared" si="8"/>
        <v>4.8260864436920799E-2</v>
      </c>
      <c r="F18" s="52">
        <f t="shared" si="9"/>
        <v>0.16055722855348775</v>
      </c>
      <c r="G18" s="52">
        <f t="shared" si="10"/>
        <v>0.15647639711936445</v>
      </c>
      <c r="H18" s="52">
        <f t="shared" si="11"/>
        <v>7.5623881933196746E-2</v>
      </c>
      <c r="I18" s="52">
        <f t="shared" si="12"/>
        <v>5.0038367614141904E-2</v>
      </c>
      <c r="J18" s="52">
        <f t="shared" si="13"/>
        <v>6.6602447606504384E-2</v>
      </c>
      <c r="K18" s="52">
        <f t="shared" si="14"/>
        <v>0.15193429245583101</v>
      </c>
      <c r="M18" s="14"/>
      <c r="N18"/>
      <c r="P18"/>
    </row>
    <row r="19" spans="1:16" ht="15.75" thickBot="1" x14ac:dyDescent="0.3">
      <c r="A19" s="55" t="s">
        <v>492</v>
      </c>
      <c r="B19" s="52">
        <v>1459.3749585146036</v>
      </c>
      <c r="C19" s="52">
        <v>105.8819879342511</v>
      </c>
      <c r="D19" s="92">
        <f>SUM(D13:D18)</f>
        <v>2.253609238997563</v>
      </c>
      <c r="E19" s="92">
        <f>SUM(E13:E18)</f>
        <v>0.39673422069213787</v>
      </c>
      <c r="F19" s="92">
        <f>SUM(F13:F18)</f>
        <v>1.3198799418504905</v>
      </c>
      <c r="G19" s="92">
        <f>SUM(G13:G18)</f>
        <v>1.2863329779143386</v>
      </c>
      <c r="H19" s="92">
        <f t="shared" ref="H19:K19" si="15">SUM(H13:H18)</f>
        <v>0.62167518577492165</v>
      </c>
      <c r="I19" s="92">
        <f t="shared" si="15"/>
        <v>0.41134639861353284</v>
      </c>
      <c r="J19" s="92">
        <f t="shared" si="15"/>
        <v>0.54751340357552369</v>
      </c>
      <c r="K19" s="92">
        <f t="shared" si="15"/>
        <v>1.2489940621072178</v>
      </c>
      <c r="L19" s="93">
        <f>SUM(D19:K19)</f>
        <v>8.0860854295257241</v>
      </c>
      <c r="M19" s="14" t="s">
        <v>518</v>
      </c>
      <c r="N19"/>
      <c r="P19"/>
    </row>
    <row r="20" spans="1:16" ht="15.75" thickTop="1" x14ac:dyDescent="0.25">
      <c r="C20"/>
      <c r="D20" s="50"/>
    </row>
    <row r="21" spans="1:16" x14ac:dyDescent="0.25">
      <c r="C21"/>
      <c r="D21" s="50"/>
    </row>
    <row r="22" spans="1:16" x14ac:dyDescent="0.25">
      <c r="C22"/>
      <c r="D22" s="50"/>
    </row>
    <row r="23" spans="1:16" x14ac:dyDescent="0.25">
      <c r="A23" s="88" t="s">
        <v>506</v>
      </c>
      <c r="B23" t="s">
        <v>509</v>
      </c>
      <c r="C23" t="s">
        <v>510</v>
      </c>
      <c r="D23" s="50" t="s">
        <v>511</v>
      </c>
    </row>
    <row r="24" spans="1:16" x14ac:dyDescent="0.25">
      <c r="A24" t="s">
        <v>502</v>
      </c>
      <c r="B24" s="77">
        <v>1.9351790666934703E-2</v>
      </c>
      <c r="C24" s="77">
        <v>2.1857153587607689E-2</v>
      </c>
      <c r="D24" s="77">
        <v>2.1284160629822833E-2</v>
      </c>
      <c r="L24" s="50"/>
      <c r="N24" s="14"/>
      <c r="P24"/>
    </row>
    <row r="25" spans="1:16" x14ac:dyDescent="0.25">
      <c r="A25" t="s">
        <v>503</v>
      </c>
      <c r="B25" s="77">
        <v>3.1563364925430281E-3</v>
      </c>
      <c r="C25" s="77">
        <v>4.0769413080776352E-3</v>
      </c>
      <c r="D25" s="77">
        <v>3.7469472233416655E-3</v>
      </c>
      <c r="L25" s="50"/>
      <c r="N25" s="14"/>
      <c r="P25"/>
    </row>
    <row r="26" spans="1:16" x14ac:dyDescent="0.25">
      <c r="C26"/>
      <c r="D26" s="50"/>
      <c r="L26" s="50"/>
      <c r="N26" s="14"/>
      <c r="P26"/>
    </row>
    <row r="27" spans="1:16" x14ac:dyDescent="0.25">
      <c r="L27" s="50"/>
      <c r="N27" s="14"/>
      <c r="P27"/>
    </row>
    <row r="28" spans="1:16" x14ac:dyDescent="0.25">
      <c r="A28" s="86" t="s">
        <v>504</v>
      </c>
      <c r="B28" s="86"/>
      <c r="C28" s="86"/>
      <c r="D28" s="86"/>
      <c r="L28" s="50"/>
      <c r="N28" s="14"/>
      <c r="P28"/>
    </row>
    <row r="29" spans="1:16" x14ac:dyDescent="0.25">
      <c r="A29" s="20" t="s">
        <v>505</v>
      </c>
      <c r="B29" s="78">
        <v>1.1147299832106886E-2</v>
      </c>
      <c r="C29" s="78">
        <v>1.2971375147754975E-2</v>
      </c>
      <c r="D29" s="78">
        <v>1.2465575756568609E-2</v>
      </c>
    </row>
    <row r="30" spans="1:16" x14ac:dyDescent="0.25">
      <c r="A30" s="20" t="s">
        <v>503</v>
      </c>
      <c r="B30" s="78">
        <v>1.1186911597112929E-2</v>
      </c>
      <c r="C30" s="78">
        <v>1.1471340698726748E-2</v>
      </c>
      <c r="D30" s="78">
        <v>1.2148742227177538E-2</v>
      </c>
    </row>
    <row r="33" spans="1:4" x14ac:dyDescent="0.25">
      <c r="A33" s="89" t="s">
        <v>507</v>
      </c>
      <c r="B33" s="86"/>
      <c r="C33" s="86"/>
      <c r="D33" s="86"/>
    </row>
    <row r="34" spans="1:4" x14ac:dyDescent="0.25">
      <c r="A34" s="87" t="s">
        <v>505</v>
      </c>
      <c r="B34" s="78">
        <v>4.7753933875829442E-3</v>
      </c>
      <c r="C34" s="78">
        <v>6.1459377879009101E-3</v>
      </c>
      <c r="D34" s="78">
        <v>5.8713969949351508E-3</v>
      </c>
    </row>
    <row r="35" spans="1:4" x14ac:dyDescent="0.25">
      <c r="A35" s="87" t="s">
        <v>503</v>
      </c>
      <c r="B35" s="78">
        <v>4.5117242320790504E-3</v>
      </c>
      <c r="C35" s="78">
        <v>3.9300560162303082E-3</v>
      </c>
      <c r="D35" s="78">
        <v>3.8849516016734049E-3</v>
      </c>
    </row>
    <row r="38" spans="1:4" x14ac:dyDescent="0.25">
      <c r="A38" s="86" t="s">
        <v>508</v>
      </c>
      <c r="B38" s="86"/>
      <c r="C38" s="86"/>
      <c r="D38" s="86"/>
    </row>
    <row r="39" spans="1:4" x14ac:dyDescent="0.25">
      <c r="A39" s="20" t="s">
        <v>505</v>
      </c>
      <c r="B39" s="78">
        <v>4.3385081387832987E-3</v>
      </c>
      <c r="C39" s="78">
        <v>5.2421477520367731E-3</v>
      </c>
      <c r="D39" s="78">
        <v>5.1709777485053447E-3</v>
      </c>
    </row>
    <row r="40" spans="1:4" x14ac:dyDescent="0.25">
      <c r="A40" s="20" t="s">
        <v>503</v>
      </c>
      <c r="B40" s="78">
        <v>1.3078437772596626E-2</v>
      </c>
      <c r="C40" s="78">
        <v>1.2008079497879038E-2</v>
      </c>
      <c r="D40" s="78">
        <v>1.1796095695547369E-2</v>
      </c>
    </row>
  </sheetData>
  <conditionalFormatting sqref="E7">
    <cfRule type="beginsWith" dxfId="7" priority="1" operator="beginsWith" text="2100-1-0000-80-8543">
      <formula>LEFT(E7,LEN("2100-1-0000-80-8543"))="2100-1-0000-80-8543"</formula>
    </cfRule>
    <cfRule type="cellIs" dxfId="6" priority="2" operator="equal">
      <formula>"2100-1-9865-75-7450-0000"</formula>
    </cfRule>
    <cfRule type="beginsWith" dxfId="5" priority="3" operator="beginsWith" text="2100-1-9840">
      <formula>LEFT(E7,LEN("2100-1-9840"))="2100-1-9840"</formula>
    </cfRule>
    <cfRule type="cellIs" dxfId="4" priority="4" operator="equal">
      <formula>"2100-1-0000-80-8670-0000"</formula>
    </cfRule>
    <cfRule type="cellIs" dxfId="3" priority="5" operator="equal">
      <formula>"2100-1-0000-75-7800-0000"</formula>
    </cfRule>
  </conditionalFormatting>
  <pageMargins left="0.7" right="0.7" top="0.75" bottom="0.75" header="0.3" footer="0.3"/>
  <pageSetup scale="65" fitToWidth="2" orientation="landscape" horizontalDpi="4294967295" verticalDpi="4294967295" r:id="rId2"/>
  <headerFooter>
    <oddFooter>&amp;L&amp;F 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50"/>
  <sheetViews>
    <sheetView workbookViewId="0">
      <selection sqref="A1:B1"/>
    </sheetView>
  </sheetViews>
  <sheetFormatPr defaultRowHeight="15" x14ac:dyDescent="0.25"/>
  <cols>
    <col min="1" max="1" width="7" bestFit="1" customWidth="1"/>
    <col min="2" max="2" width="31.42578125" bestFit="1" customWidth="1"/>
    <col min="3" max="3" width="13.7109375" bestFit="1" customWidth="1"/>
    <col min="4" max="4" width="10.5703125" style="53" bestFit="1" customWidth="1"/>
    <col min="5" max="5" width="10.5703125" style="53" customWidth="1"/>
    <col min="6" max="6" width="23.7109375" bestFit="1" customWidth="1"/>
    <col min="7" max="7" width="28" bestFit="1" customWidth="1"/>
    <col min="8" max="8" width="18.5703125" bestFit="1" customWidth="1"/>
    <col min="9" max="9" width="18.85546875" bestFit="1" customWidth="1"/>
    <col min="10" max="10" width="12" bestFit="1" customWidth="1"/>
    <col min="11" max="11" width="18.85546875" bestFit="1" customWidth="1"/>
    <col min="12" max="12" width="18.85546875" style="50" customWidth="1"/>
    <col min="13" max="13" width="22.85546875" bestFit="1" customWidth="1"/>
    <col min="14" max="14" width="5" bestFit="1" customWidth="1"/>
    <col min="15" max="15" width="12.28515625" bestFit="1" customWidth="1"/>
    <col min="16" max="16" width="31.42578125" bestFit="1" customWidth="1"/>
    <col min="17" max="17" width="22.85546875" bestFit="1" customWidth="1"/>
    <col min="18" max="18" width="16.28515625" bestFit="1" customWidth="1"/>
    <col min="19" max="19" width="5.28515625" bestFit="1" customWidth="1"/>
    <col min="20" max="20" width="6.7109375" bestFit="1" customWidth="1"/>
    <col min="21" max="21" width="16.28515625" bestFit="1" customWidth="1"/>
    <col min="22" max="22" width="5" bestFit="1" customWidth="1"/>
    <col min="23" max="23" width="2" bestFit="1" customWidth="1"/>
    <col min="24" max="24" width="5" bestFit="1" customWidth="1"/>
  </cols>
  <sheetData>
    <row r="1" spans="1:29" s="50" customFormat="1" x14ac:dyDescent="0.25">
      <c r="A1" s="50" t="s">
        <v>456</v>
      </c>
      <c r="B1" s="50" t="s">
        <v>328</v>
      </c>
      <c r="C1" s="50" t="s">
        <v>457</v>
      </c>
      <c r="D1" s="53" t="s">
        <v>459</v>
      </c>
      <c r="E1" s="53" t="s">
        <v>497</v>
      </c>
      <c r="F1" s="50" t="s">
        <v>460</v>
      </c>
      <c r="G1" s="50" t="s">
        <v>461</v>
      </c>
      <c r="H1" s="50" t="s">
        <v>484</v>
      </c>
      <c r="I1" s="50" t="s">
        <v>462</v>
      </c>
      <c r="J1" s="50" t="s">
        <v>485</v>
      </c>
      <c r="K1" s="50" t="s">
        <v>486</v>
      </c>
      <c r="L1" s="50" t="s">
        <v>499</v>
      </c>
      <c r="M1" s="50" t="s">
        <v>466</v>
      </c>
      <c r="N1" s="50" t="s">
        <v>468</v>
      </c>
      <c r="O1" s="50" t="s">
        <v>469</v>
      </c>
      <c r="P1" s="50" t="s">
        <v>470</v>
      </c>
      <c r="Q1" s="50" t="s">
        <v>472</v>
      </c>
      <c r="R1" s="50" t="s">
        <v>473</v>
      </c>
      <c r="S1" s="50" t="s">
        <v>476</v>
      </c>
      <c r="T1" s="50" t="s">
        <v>477</v>
      </c>
      <c r="U1" s="50" t="s">
        <v>475</v>
      </c>
      <c r="V1" s="50" t="s">
        <v>479</v>
      </c>
      <c r="W1" s="50" t="s">
        <v>480</v>
      </c>
      <c r="X1" s="50" t="s">
        <v>467</v>
      </c>
      <c r="Y1" s="50" t="s">
        <v>471</v>
      </c>
      <c r="Z1" s="50" t="s">
        <v>474</v>
      </c>
      <c r="AA1" s="50" t="s">
        <v>478</v>
      </c>
      <c r="AB1" s="50" t="s">
        <v>487</v>
      </c>
      <c r="AC1" s="50" t="s">
        <v>488</v>
      </c>
    </row>
    <row r="2" spans="1:29" s="20" customFormat="1" x14ac:dyDescent="0.25">
      <c r="A2">
        <v>626606</v>
      </c>
      <c r="B2"/>
      <c r="C2" s="1" t="s">
        <v>43</v>
      </c>
      <c r="D2" s="53">
        <v>42818</v>
      </c>
      <c r="E2" s="78">
        <v>7.5909144502822851E-2</v>
      </c>
      <c r="F2" s="1" t="s">
        <v>44</v>
      </c>
      <c r="G2" s="1" t="s">
        <v>45</v>
      </c>
      <c r="H2" s="18" t="s">
        <v>3</v>
      </c>
      <c r="I2" s="1" t="s">
        <v>46</v>
      </c>
      <c r="J2" s="6">
        <v>566.79999999999995</v>
      </c>
      <c r="K2" s="51">
        <v>429.69000231598966</v>
      </c>
      <c r="L2" s="51">
        <f>E2*K2</f>
        <v>32.617400477222745</v>
      </c>
      <c r="M2" s="1" t="s">
        <v>47</v>
      </c>
      <c r="N2" s="1">
        <v>1050</v>
      </c>
      <c r="O2" s="1" t="s">
        <v>48</v>
      </c>
      <c r="P2" s="1" t="s">
        <v>49</v>
      </c>
      <c r="Q2" s="1" t="s">
        <v>50</v>
      </c>
      <c r="R2" s="1">
        <v>75</v>
      </c>
      <c r="S2" s="1" t="s">
        <v>9</v>
      </c>
      <c r="T2" s="1" t="s">
        <v>10</v>
      </c>
      <c r="U2" s="1" t="s">
        <v>51</v>
      </c>
      <c r="V2" s="1">
        <v>7420</v>
      </c>
      <c r="W2" s="1">
        <v>0</v>
      </c>
      <c r="X2" s="1">
        <v>9860</v>
      </c>
      <c r="Y2" s="19"/>
    </row>
    <row r="3" spans="1:29" x14ac:dyDescent="0.25">
      <c r="A3">
        <v>632079</v>
      </c>
      <c r="C3" t="s">
        <v>43</v>
      </c>
      <c r="D3" s="53">
        <v>42828</v>
      </c>
      <c r="E3" s="77">
        <v>7.1800000000000003E-2</v>
      </c>
      <c r="F3" t="s">
        <v>44</v>
      </c>
      <c r="G3" t="s">
        <v>45</v>
      </c>
      <c r="H3" s="50"/>
      <c r="I3" t="s">
        <v>52</v>
      </c>
      <c r="J3">
        <v>2522.2800000000002</v>
      </c>
      <c r="K3" s="51">
        <v>1884.2671447781265</v>
      </c>
      <c r="L3" s="51">
        <f t="shared" ref="L3:L15" si="0">E3*K3</f>
        <v>135.29038099506948</v>
      </c>
      <c r="M3" t="s">
        <v>53</v>
      </c>
      <c r="N3">
        <v>1050</v>
      </c>
      <c r="O3" t="s">
        <v>54</v>
      </c>
      <c r="P3" t="s">
        <v>55</v>
      </c>
      <c r="Q3" t="s">
        <v>56</v>
      </c>
      <c r="R3">
        <v>75</v>
      </c>
      <c r="S3" t="s">
        <v>9</v>
      </c>
      <c r="T3" t="s">
        <v>10</v>
      </c>
      <c r="V3" t="s">
        <v>51</v>
      </c>
      <c r="W3">
        <v>7420</v>
      </c>
      <c r="X3">
        <v>0</v>
      </c>
    </row>
    <row r="4" spans="1:29" x14ac:dyDescent="0.25">
      <c r="A4">
        <v>633284</v>
      </c>
      <c r="C4" t="s">
        <v>43</v>
      </c>
      <c r="D4" s="53">
        <v>42842</v>
      </c>
      <c r="E4" s="77">
        <v>7.1800000000000003E-2</v>
      </c>
      <c r="F4" t="s">
        <v>57</v>
      </c>
      <c r="G4" t="s">
        <v>45</v>
      </c>
      <c r="H4" s="50"/>
      <c r="I4" t="s">
        <v>58</v>
      </c>
      <c r="J4">
        <v>96.14</v>
      </c>
      <c r="K4" s="51">
        <v>71.821305841924399</v>
      </c>
      <c r="L4" s="51">
        <f t="shared" si="0"/>
        <v>5.1567697594501718</v>
      </c>
      <c r="M4" t="s">
        <v>60</v>
      </c>
      <c r="N4">
        <v>1050</v>
      </c>
      <c r="O4" t="s">
        <v>61</v>
      </c>
      <c r="P4" t="s">
        <v>62</v>
      </c>
      <c r="Q4" t="s">
        <v>63</v>
      </c>
      <c r="R4">
        <v>75</v>
      </c>
      <c r="S4" t="s">
        <v>9</v>
      </c>
      <c r="T4" t="s">
        <v>10</v>
      </c>
      <c r="V4" t="s">
        <v>51</v>
      </c>
      <c r="W4">
        <v>7420</v>
      </c>
      <c r="X4">
        <v>0</v>
      </c>
    </row>
    <row r="5" spans="1:29" x14ac:dyDescent="0.25">
      <c r="A5">
        <v>640183</v>
      </c>
      <c r="C5" t="s">
        <v>43</v>
      </c>
      <c r="D5" s="53">
        <v>42849</v>
      </c>
      <c r="E5" s="77">
        <v>7.1800000000000003E-2</v>
      </c>
      <c r="F5" t="s">
        <v>57</v>
      </c>
      <c r="G5" t="s">
        <v>45</v>
      </c>
      <c r="H5" s="50"/>
      <c r="I5" t="s">
        <v>59</v>
      </c>
      <c r="J5">
        <v>11.83</v>
      </c>
      <c r="K5" s="51">
        <v>8.8375915135215894</v>
      </c>
      <c r="L5" s="51">
        <f t="shared" si="0"/>
        <v>0.63453907067085014</v>
      </c>
      <c r="M5" t="s">
        <v>64</v>
      </c>
      <c r="N5">
        <v>1050</v>
      </c>
      <c r="O5" t="s">
        <v>65</v>
      </c>
      <c r="P5" t="s">
        <v>66</v>
      </c>
      <c r="Q5" t="s">
        <v>67</v>
      </c>
      <c r="R5">
        <v>75</v>
      </c>
      <c r="S5" t="s">
        <v>9</v>
      </c>
      <c r="T5" t="s">
        <v>10</v>
      </c>
      <c r="V5" t="s">
        <v>68</v>
      </c>
      <c r="W5">
        <v>7420</v>
      </c>
      <c r="X5">
        <v>0</v>
      </c>
    </row>
    <row r="6" spans="1:29" x14ac:dyDescent="0.25">
      <c r="A6">
        <v>655462</v>
      </c>
      <c r="C6" t="s">
        <v>43</v>
      </c>
      <c r="D6" s="53">
        <v>42884</v>
      </c>
      <c r="E6" s="77">
        <v>7.1800000000000003E-2</v>
      </c>
      <c r="F6" t="s">
        <v>44</v>
      </c>
      <c r="G6" t="s">
        <v>45</v>
      </c>
      <c r="H6" t="s">
        <v>3</v>
      </c>
      <c r="I6" t="s">
        <v>69</v>
      </c>
      <c r="J6">
        <v>1229.6300000000001</v>
      </c>
      <c r="K6" s="51">
        <v>914.90327380952385</v>
      </c>
      <c r="L6" s="51">
        <f t="shared" si="0"/>
        <v>65.690055059523814</v>
      </c>
      <c r="M6" t="s">
        <v>70</v>
      </c>
      <c r="N6">
        <v>1050</v>
      </c>
      <c r="O6" t="s">
        <v>71</v>
      </c>
      <c r="P6" t="s">
        <v>72</v>
      </c>
      <c r="Q6" t="s">
        <v>73</v>
      </c>
      <c r="R6">
        <v>75</v>
      </c>
      <c r="S6" t="s">
        <v>9</v>
      </c>
      <c r="T6" t="s">
        <v>10</v>
      </c>
      <c r="U6" t="s">
        <v>74</v>
      </c>
      <c r="V6">
        <v>7420</v>
      </c>
      <c r="W6">
        <v>0</v>
      </c>
      <c r="X6">
        <v>9860</v>
      </c>
    </row>
    <row r="7" spans="1:29" x14ac:dyDescent="0.25">
      <c r="A7">
        <v>655837</v>
      </c>
      <c r="C7" t="s">
        <v>43</v>
      </c>
      <c r="D7" s="53">
        <v>42887</v>
      </c>
      <c r="E7" s="77">
        <v>7.1800000000000003E-2</v>
      </c>
      <c r="F7" t="s">
        <v>44</v>
      </c>
      <c r="G7" t="s">
        <v>45</v>
      </c>
      <c r="H7" t="s">
        <v>3</v>
      </c>
      <c r="I7" t="s">
        <v>75</v>
      </c>
      <c r="J7">
        <v>248.6</v>
      </c>
      <c r="K7" s="51">
        <v>182.70008084074374</v>
      </c>
      <c r="L7" s="51">
        <f t="shared" si="0"/>
        <v>13.117865804365401</v>
      </c>
      <c r="M7" t="s">
        <v>70</v>
      </c>
      <c r="N7">
        <v>1050</v>
      </c>
      <c r="O7" t="s">
        <v>48</v>
      </c>
      <c r="P7" t="s">
        <v>49</v>
      </c>
      <c r="Q7" t="s">
        <v>76</v>
      </c>
      <c r="R7">
        <v>75</v>
      </c>
      <c r="S7" t="s">
        <v>9</v>
      </c>
      <c r="T7" t="s">
        <v>10</v>
      </c>
      <c r="U7" t="s">
        <v>77</v>
      </c>
      <c r="V7">
        <v>7420</v>
      </c>
      <c r="W7">
        <v>0</v>
      </c>
      <c r="X7">
        <v>9860</v>
      </c>
    </row>
    <row r="8" spans="1:29" x14ac:dyDescent="0.25">
      <c r="A8">
        <v>655837</v>
      </c>
      <c r="C8" t="s">
        <v>43</v>
      </c>
      <c r="D8" s="53">
        <v>42887</v>
      </c>
      <c r="E8" s="77">
        <v>7.1800000000000003E-2</v>
      </c>
      <c r="F8" t="s">
        <v>44</v>
      </c>
      <c r="G8" t="s">
        <v>45</v>
      </c>
      <c r="H8" t="s">
        <v>3</v>
      </c>
      <c r="I8" t="s">
        <v>75</v>
      </c>
      <c r="J8">
        <v>751.06</v>
      </c>
      <c r="K8" s="51">
        <v>551.96589990446091</v>
      </c>
      <c r="L8" s="51">
        <f t="shared" si="0"/>
        <v>39.631151613140297</v>
      </c>
      <c r="M8" t="s">
        <v>70</v>
      </c>
      <c r="N8">
        <v>1050</v>
      </c>
      <c r="O8" t="s">
        <v>48</v>
      </c>
      <c r="P8" t="s">
        <v>49</v>
      </c>
      <c r="Q8" t="s">
        <v>76</v>
      </c>
      <c r="R8">
        <v>75</v>
      </c>
      <c r="S8" t="s">
        <v>9</v>
      </c>
      <c r="T8" t="s">
        <v>10</v>
      </c>
      <c r="U8" t="s">
        <v>77</v>
      </c>
      <c r="V8">
        <v>7420</v>
      </c>
      <c r="W8">
        <v>0</v>
      </c>
      <c r="X8">
        <v>9860</v>
      </c>
    </row>
    <row r="9" spans="1:29" x14ac:dyDescent="0.25">
      <c r="A9">
        <v>660487</v>
      </c>
      <c r="C9" t="s">
        <v>43</v>
      </c>
      <c r="D9" s="53">
        <v>42899</v>
      </c>
      <c r="E9" s="77">
        <v>7.1800000000000003E-2</v>
      </c>
      <c r="F9" t="s">
        <v>44</v>
      </c>
      <c r="G9" t="s">
        <v>45</v>
      </c>
      <c r="H9" t="s">
        <v>3</v>
      </c>
      <c r="I9">
        <v>1874</v>
      </c>
      <c r="J9">
        <v>35000</v>
      </c>
      <c r="K9" s="51">
        <v>25722.054824722571</v>
      </c>
      <c r="L9" s="51">
        <f t="shared" si="0"/>
        <v>1846.8435364150807</v>
      </c>
      <c r="M9" t="s">
        <v>78</v>
      </c>
      <c r="N9">
        <v>1050</v>
      </c>
      <c r="O9" t="s">
        <v>79</v>
      </c>
      <c r="P9" t="s">
        <v>80</v>
      </c>
      <c r="Q9" t="s">
        <v>81</v>
      </c>
      <c r="R9">
        <v>75</v>
      </c>
      <c r="S9" t="s">
        <v>9</v>
      </c>
      <c r="T9" t="s">
        <v>10</v>
      </c>
      <c r="U9" t="s">
        <v>51</v>
      </c>
      <c r="V9">
        <v>7420</v>
      </c>
      <c r="W9">
        <v>0</v>
      </c>
      <c r="X9">
        <v>9860</v>
      </c>
    </row>
    <row r="10" spans="1:29" x14ac:dyDescent="0.25">
      <c r="A10">
        <v>667014</v>
      </c>
      <c r="C10" t="s">
        <v>43</v>
      </c>
      <c r="D10" s="53">
        <v>42915</v>
      </c>
      <c r="E10" s="77">
        <v>7.1800000000000003E-2</v>
      </c>
      <c r="F10" t="s">
        <v>44</v>
      </c>
      <c r="G10" t="s">
        <v>45</v>
      </c>
      <c r="H10" t="s">
        <v>3</v>
      </c>
      <c r="I10" t="s">
        <v>82</v>
      </c>
      <c r="J10">
        <v>377.07</v>
      </c>
      <c r="K10" s="51">
        <v>277.11472036451823</v>
      </c>
      <c r="L10" s="51">
        <f t="shared" si="0"/>
        <v>19.896836922172412</v>
      </c>
      <c r="M10" t="s">
        <v>83</v>
      </c>
      <c r="N10">
        <v>1050</v>
      </c>
      <c r="O10" t="s">
        <v>71</v>
      </c>
      <c r="P10" t="s">
        <v>72</v>
      </c>
      <c r="Q10" t="s">
        <v>84</v>
      </c>
      <c r="R10">
        <v>75</v>
      </c>
      <c r="S10" t="s">
        <v>9</v>
      </c>
      <c r="T10" t="s">
        <v>10</v>
      </c>
      <c r="U10" t="s">
        <v>51</v>
      </c>
      <c r="V10">
        <v>7420</v>
      </c>
      <c r="W10">
        <v>0</v>
      </c>
      <c r="X10">
        <v>9860</v>
      </c>
    </row>
    <row r="11" spans="1:29" x14ac:dyDescent="0.25">
      <c r="A11">
        <v>678209</v>
      </c>
      <c r="C11" s="1" t="s">
        <v>43</v>
      </c>
      <c r="D11" s="53">
        <v>42948</v>
      </c>
      <c r="E11" s="77">
        <v>7.3796827119542302E-2</v>
      </c>
      <c r="F11" s="1" t="s">
        <v>44</v>
      </c>
      <c r="G11" s="1" t="s">
        <v>45</v>
      </c>
      <c r="H11" s="3" t="s">
        <v>85</v>
      </c>
      <c r="I11" s="1" t="s">
        <v>86</v>
      </c>
      <c r="J11" s="6">
        <v>27.07</v>
      </c>
      <c r="K11" s="51">
        <v>21.333438411222321</v>
      </c>
      <c r="L11" s="51">
        <f t="shared" si="0"/>
        <v>1.5743400662983769</v>
      </c>
      <c r="M11" s="1" t="s">
        <v>87</v>
      </c>
      <c r="N11" s="1">
        <v>1050</v>
      </c>
      <c r="O11" s="1" t="s">
        <v>71</v>
      </c>
      <c r="P11" s="1" t="s">
        <v>72</v>
      </c>
      <c r="Q11" s="1" t="s">
        <v>88</v>
      </c>
      <c r="R11" s="1">
        <v>75</v>
      </c>
      <c r="S11" s="1" t="s">
        <v>9</v>
      </c>
      <c r="T11" s="1" t="s">
        <v>10</v>
      </c>
      <c r="U11" s="1" t="s">
        <v>68</v>
      </c>
      <c r="V11" s="1">
        <v>7420</v>
      </c>
      <c r="W11" s="1">
        <v>0</v>
      </c>
      <c r="X11" s="1">
        <v>9860</v>
      </c>
      <c r="Y11" s="1"/>
    </row>
    <row r="12" spans="1:29" x14ac:dyDescent="0.25">
      <c r="A12">
        <v>688973</v>
      </c>
      <c r="C12" t="s">
        <v>43</v>
      </c>
      <c r="D12" s="53">
        <v>42989</v>
      </c>
      <c r="E12" s="77">
        <v>7.3796827119542302E-2</v>
      </c>
      <c r="F12" t="s">
        <v>44</v>
      </c>
      <c r="G12" t="s">
        <v>45</v>
      </c>
      <c r="H12" t="s">
        <v>85</v>
      </c>
      <c r="I12" t="s">
        <v>89</v>
      </c>
      <c r="J12">
        <v>27.07</v>
      </c>
      <c r="K12" s="51">
        <v>21.475604918683064</v>
      </c>
      <c r="L12" s="51">
        <f t="shared" si="0"/>
        <v>1.5848315034716465</v>
      </c>
      <c r="M12" t="s">
        <v>90</v>
      </c>
      <c r="N12">
        <v>1050</v>
      </c>
      <c r="O12" t="s">
        <v>71</v>
      </c>
      <c r="P12" t="s">
        <v>72</v>
      </c>
      <c r="Q12" t="s">
        <v>91</v>
      </c>
      <c r="R12">
        <v>75</v>
      </c>
      <c r="S12" t="s">
        <v>9</v>
      </c>
      <c r="T12" t="s">
        <v>10</v>
      </c>
      <c r="U12" t="s">
        <v>51</v>
      </c>
      <c r="V12">
        <v>7420</v>
      </c>
      <c r="W12">
        <v>0</v>
      </c>
      <c r="X12">
        <v>9860</v>
      </c>
    </row>
    <row r="13" spans="1:29" x14ac:dyDescent="0.25">
      <c r="A13">
        <v>698326</v>
      </c>
      <c r="C13" t="s">
        <v>43</v>
      </c>
      <c r="D13" s="53">
        <v>43011</v>
      </c>
      <c r="E13" s="77">
        <v>7.3796827119542302E-2</v>
      </c>
      <c r="F13" t="s">
        <v>44</v>
      </c>
      <c r="G13" t="s">
        <v>45</v>
      </c>
      <c r="H13" t="s">
        <v>85</v>
      </c>
      <c r="I13" t="s">
        <v>92</v>
      </c>
      <c r="J13">
        <v>0</v>
      </c>
      <c r="K13" s="51">
        <v>-510.29878694130099</v>
      </c>
      <c r="L13" s="51">
        <f t="shared" si="0"/>
        <v>-37.658431359219342</v>
      </c>
      <c r="M13" t="s">
        <v>93</v>
      </c>
      <c r="N13">
        <v>1050</v>
      </c>
      <c r="O13" t="s">
        <v>48</v>
      </c>
      <c r="P13" t="s">
        <v>49</v>
      </c>
      <c r="Q13" t="s">
        <v>94</v>
      </c>
      <c r="R13">
        <v>75</v>
      </c>
      <c r="S13" t="s">
        <v>9</v>
      </c>
      <c r="T13" t="s">
        <v>10</v>
      </c>
      <c r="U13" t="s">
        <v>51</v>
      </c>
      <c r="V13">
        <v>7420</v>
      </c>
      <c r="W13">
        <v>0</v>
      </c>
      <c r="X13">
        <v>9860</v>
      </c>
    </row>
    <row r="14" spans="1:29" x14ac:dyDescent="0.25">
      <c r="A14">
        <v>698326</v>
      </c>
      <c r="C14" t="s">
        <v>43</v>
      </c>
      <c r="D14" s="53">
        <v>43011</v>
      </c>
      <c r="E14" s="77">
        <v>7.3796827119542302E-2</v>
      </c>
      <c r="F14" t="s">
        <v>44</v>
      </c>
      <c r="G14" t="s">
        <v>45</v>
      </c>
      <c r="H14" t="s">
        <v>85</v>
      </c>
      <c r="I14" t="s">
        <v>92</v>
      </c>
      <c r="J14">
        <v>4520</v>
      </c>
      <c r="K14" s="51">
        <v>3679.8827647968737</v>
      </c>
      <c r="L14" s="51">
        <f t="shared" si="0"/>
        <v>271.56367221389826</v>
      </c>
      <c r="M14" t="s">
        <v>93</v>
      </c>
      <c r="N14">
        <v>1050</v>
      </c>
      <c r="O14" t="s">
        <v>48</v>
      </c>
      <c r="P14" t="s">
        <v>49</v>
      </c>
      <c r="Q14" t="s">
        <v>94</v>
      </c>
      <c r="R14">
        <v>75</v>
      </c>
      <c r="S14" t="s">
        <v>9</v>
      </c>
      <c r="T14" t="s">
        <v>10</v>
      </c>
      <c r="U14" t="s">
        <v>51</v>
      </c>
      <c r="V14">
        <v>7420</v>
      </c>
      <c r="W14">
        <v>0</v>
      </c>
      <c r="X14">
        <v>9860</v>
      </c>
    </row>
    <row r="15" spans="1:29" x14ac:dyDescent="0.25">
      <c r="A15">
        <v>706254</v>
      </c>
      <c r="C15" t="s">
        <v>43</v>
      </c>
      <c r="D15" s="53">
        <v>43025</v>
      </c>
      <c r="E15" s="77">
        <v>7.3796827119542302E-2</v>
      </c>
      <c r="F15" t="s">
        <v>44</v>
      </c>
      <c r="G15" t="s">
        <v>45</v>
      </c>
      <c r="H15" t="s">
        <v>85</v>
      </c>
      <c r="I15">
        <v>10132017</v>
      </c>
      <c r="J15">
        <v>56500</v>
      </c>
      <c r="K15" s="51">
        <v>45998.534559960921</v>
      </c>
      <c r="L15" s="51">
        <f t="shared" si="0"/>
        <v>3394.5459026737281</v>
      </c>
      <c r="M15" t="s">
        <v>95</v>
      </c>
      <c r="N15">
        <v>1050</v>
      </c>
      <c r="O15" t="s">
        <v>79</v>
      </c>
      <c r="P15" t="s">
        <v>80</v>
      </c>
      <c r="Q15" t="s">
        <v>96</v>
      </c>
      <c r="R15">
        <v>75</v>
      </c>
      <c r="S15" t="s">
        <v>9</v>
      </c>
      <c r="T15" t="s">
        <v>10</v>
      </c>
      <c r="U15" t="s">
        <v>51</v>
      </c>
      <c r="V15">
        <v>7420</v>
      </c>
      <c r="W15">
        <v>0</v>
      </c>
      <c r="X15">
        <v>9860</v>
      </c>
    </row>
    <row r="16" spans="1:29" x14ac:dyDescent="0.25">
      <c r="J16" s="54">
        <f>SUM(J2:J15)</f>
        <v>101877.54999999999</v>
      </c>
      <c r="K16" s="67">
        <f>SUM(K2:K15)</f>
        <v>79254.28242523779</v>
      </c>
      <c r="L16" s="67">
        <f>SUM(L2:L15)</f>
        <v>5790.4888512148736</v>
      </c>
    </row>
    <row r="19" spans="2:14" x14ac:dyDescent="0.25">
      <c r="E19" s="53" t="s">
        <v>514</v>
      </c>
      <c r="F19" s="50"/>
      <c r="G19" s="50" t="s">
        <v>515</v>
      </c>
      <c r="H19" s="50"/>
      <c r="I19" s="50" t="s">
        <v>516</v>
      </c>
      <c r="J19" s="50"/>
      <c r="K19" s="50" t="s">
        <v>517</v>
      </c>
    </row>
    <row r="20" spans="2:14" x14ac:dyDescent="0.25">
      <c r="E20" s="53" t="s">
        <v>512</v>
      </c>
      <c r="F20" s="50" t="s">
        <v>513</v>
      </c>
      <c r="G20" s="50" t="s">
        <v>512</v>
      </c>
      <c r="H20" s="50" t="s">
        <v>513</v>
      </c>
      <c r="I20" s="50" t="s">
        <v>512</v>
      </c>
      <c r="J20" s="50" t="s">
        <v>513</v>
      </c>
      <c r="K20" s="50" t="s">
        <v>512</v>
      </c>
      <c r="L20" s="50" t="s">
        <v>513</v>
      </c>
    </row>
    <row r="21" spans="2:14" x14ac:dyDescent="0.25">
      <c r="B21" s="76" t="s">
        <v>491</v>
      </c>
      <c r="C21" s="50" t="s">
        <v>494</v>
      </c>
      <c r="D21" s="50" t="s">
        <v>501</v>
      </c>
      <c r="E21" s="50"/>
      <c r="F21" s="50"/>
      <c r="G21" s="50"/>
      <c r="H21" s="4"/>
      <c r="I21" s="50"/>
      <c r="J21" s="50"/>
      <c r="K21" s="50"/>
    </row>
    <row r="22" spans="2:14" x14ac:dyDescent="0.25">
      <c r="B22" s="55" t="s">
        <v>49</v>
      </c>
      <c r="C22" s="52">
        <v>4333.9399609167667</v>
      </c>
      <c r="D22" s="52">
        <v>319.27165874940738</v>
      </c>
      <c r="E22" s="52">
        <f>D22*$E$34</f>
        <v>6.7954292693723675</v>
      </c>
      <c r="F22" s="52">
        <f>D22*$E$35</f>
        <v>1.1962940552427797</v>
      </c>
      <c r="G22" s="52">
        <f>D22*$E$39</f>
        <v>3.9799050490660588</v>
      </c>
      <c r="H22" s="52">
        <f>D22*$E$40</f>
        <v>3.878749082589942</v>
      </c>
      <c r="I22" s="52">
        <f>D22*$E$44</f>
        <v>1.8745706577492314</v>
      </c>
      <c r="J22" s="52">
        <f>D22*$E$45</f>
        <v>1.2403549420274349</v>
      </c>
      <c r="K22" s="52">
        <f>D22*$E$49</f>
        <v>1.6509466431215774</v>
      </c>
      <c r="L22" s="52">
        <f>D22*$D$50</f>
        <v>3.8338394596825913</v>
      </c>
    </row>
    <row r="23" spans="2:14" x14ac:dyDescent="0.25">
      <c r="B23" s="55" t="s">
        <v>80</v>
      </c>
      <c r="C23" s="52">
        <v>71720.589384683495</v>
      </c>
      <c r="D23" s="52">
        <v>5241.389439088809</v>
      </c>
      <c r="E23" s="52">
        <f t="shared" ref="E23:E27" si="1">D23*$E$34</f>
        <v>111.55857474502321</v>
      </c>
      <c r="F23" s="52">
        <f t="shared" ref="F23:F27" si="2">D23*$E$35</f>
        <v>19.639209605246144</v>
      </c>
      <c r="G23" s="52">
        <f t="shared" ref="G23:G27" si="3">D23*$E$39</f>
        <v>65.336937122640194</v>
      </c>
      <c r="H23" s="52">
        <f t="shared" ref="H23:H27" si="4">D23*$E$40</f>
        <v>63.676289207740602</v>
      </c>
      <c r="I23" s="52">
        <f t="shared" ref="I23:I27" si="5">D23*$E$44</f>
        <v>30.774278201950867</v>
      </c>
      <c r="J23" s="52">
        <f t="shared" ref="J23:J27" si="6">D23*$E$45</f>
        <v>20.362544296382136</v>
      </c>
      <c r="K23" s="52">
        <f t="shared" ref="K23:K27" si="7">D23*$E$49</f>
        <v>27.10310816077914</v>
      </c>
      <c r="L23" s="52">
        <f t="shared" ref="L23:L27" si="8">D23*$D$50</f>
        <v>62.939021063922041</v>
      </c>
    </row>
    <row r="24" spans="2:14" x14ac:dyDescent="0.25">
      <c r="B24" s="55" t="s">
        <v>72</v>
      </c>
      <c r="C24" s="52">
        <v>1234.8270375039474</v>
      </c>
      <c r="D24" s="52">
        <v>88.74606355146625</v>
      </c>
      <c r="E24" s="52">
        <f t="shared" si="1"/>
        <v>1.888885471893873</v>
      </c>
      <c r="F24" s="52">
        <f t="shared" si="2"/>
        <v>0.33252681640666948</v>
      </c>
      <c r="G24" s="52">
        <f t="shared" si="3"/>
        <v>1.1062707782980548</v>
      </c>
      <c r="H24" s="52">
        <f t="shared" si="4"/>
        <v>1.0781530497634795</v>
      </c>
      <c r="I24" s="52">
        <f t="shared" si="5"/>
        <v>0.52106337084840282</v>
      </c>
      <c r="J24" s="52">
        <f t="shared" si="6"/>
        <v>0.34477416173647857</v>
      </c>
      <c r="K24" s="52">
        <f t="shared" si="7"/>
        <v>0.45890391989207319</v>
      </c>
      <c r="L24" s="52">
        <f t="shared" si="8"/>
        <v>1.0656697862498321</v>
      </c>
    </row>
    <row r="25" spans="2:14" x14ac:dyDescent="0.25">
      <c r="B25" s="55" t="s">
        <v>62</v>
      </c>
      <c r="C25" s="52">
        <v>71.821305841924399</v>
      </c>
      <c r="D25" s="52">
        <v>5.1567697594501718</v>
      </c>
      <c r="E25" s="52">
        <f t="shared" si="1"/>
        <v>0.10975751589115031</v>
      </c>
      <c r="F25" s="52">
        <f t="shared" si="2"/>
        <v>1.932214413158409E-2</v>
      </c>
      <c r="G25" s="52">
        <f t="shared" si="3"/>
        <v>6.4282104095608195E-2</v>
      </c>
      <c r="H25" s="52">
        <f t="shared" si="4"/>
        <v>6.2648266532464456E-2</v>
      </c>
      <c r="I25" s="52">
        <f t="shared" si="5"/>
        <v>3.0277442469208198E-2</v>
      </c>
      <c r="J25" s="52">
        <f t="shared" si="6"/>
        <v>2.0033800936436925E-2</v>
      </c>
      <c r="K25" s="52">
        <f t="shared" si="7"/>
        <v>2.6665541680282099E-2</v>
      </c>
      <c r="L25" s="52">
        <f t="shared" si="8"/>
        <v>6.1922901223736226E-2</v>
      </c>
    </row>
    <row r="26" spans="2:14" x14ac:dyDescent="0.25">
      <c r="B26" s="55" t="s">
        <v>55</v>
      </c>
      <c r="C26" s="52">
        <v>1884.2671447781265</v>
      </c>
      <c r="D26" s="52">
        <v>135.29038099506948</v>
      </c>
      <c r="E26" s="52">
        <f t="shared" si="1"/>
        <v>2.8795422007689893</v>
      </c>
      <c r="F26" s="52">
        <f t="shared" si="2"/>
        <v>0.50692591741431159</v>
      </c>
      <c r="G26" s="52">
        <f t="shared" si="3"/>
        <v>1.6864724934290687</v>
      </c>
      <c r="H26" s="52">
        <f t="shared" si="4"/>
        <v>1.643607964525738</v>
      </c>
      <c r="I26" s="52">
        <f t="shared" si="5"/>
        <v>0.79434353641808264</v>
      </c>
      <c r="J26" s="52">
        <f t="shared" si="6"/>
        <v>0.52559658233780038</v>
      </c>
      <c r="K26" s="52">
        <f t="shared" si="7"/>
        <v>0.69958354971231462</v>
      </c>
      <c r="L26" s="52">
        <f t="shared" si="8"/>
        <v>1.6245776502871376</v>
      </c>
    </row>
    <row r="27" spans="2:14" x14ac:dyDescent="0.25">
      <c r="B27" s="55" t="s">
        <v>66</v>
      </c>
      <c r="C27" s="52">
        <v>8.8375915135215894</v>
      </c>
      <c r="D27" s="52">
        <v>0.63453907067085014</v>
      </c>
      <c r="E27" s="52">
        <f t="shared" si="1"/>
        <v>1.3505631506056876E-2</v>
      </c>
      <c r="F27" s="52">
        <f t="shared" si="2"/>
        <v>2.3775844089519429E-3</v>
      </c>
      <c r="G27" s="52">
        <f t="shared" si="3"/>
        <v>7.9098948559501257E-3</v>
      </c>
      <c r="H27" s="52">
        <f t="shared" si="4"/>
        <v>7.7088516026529493E-3</v>
      </c>
      <c r="I27" s="52">
        <f t="shared" si="5"/>
        <v>3.7256307927057727E-3</v>
      </c>
      <c r="J27" s="52">
        <f t="shared" si="6"/>
        <v>2.4651535789270733E-3</v>
      </c>
      <c r="K27" s="52">
        <f t="shared" si="7"/>
        <v>3.2811874149962263E-3</v>
      </c>
      <c r="L27" s="52">
        <f t="shared" si="8"/>
        <v>7.6195956051258538E-3</v>
      </c>
    </row>
    <row r="28" spans="2:14" ht="15.75" thickBot="1" x14ac:dyDescent="0.3">
      <c r="B28" s="55" t="s">
        <v>492</v>
      </c>
      <c r="C28" s="52">
        <v>79254.282425237776</v>
      </c>
      <c r="D28" s="52">
        <v>5790.4888512148727</v>
      </c>
      <c r="E28" s="92">
        <f>SUM(E22:E27)</f>
        <v>123.24569483445565</v>
      </c>
      <c r="F28" s="92">
        <f>SUM(F22:F27)</f>
        <v>21.696656122850442</v>
      </c>
      <c r="G28" s="92">
        <f>SUM(G22:G27)</f>
        <v>72.181777442384941</v>
      </c>
      <c r="H28" s="92">
        <f>SUM(H22:H27)</f>
        <v>70.347156422754892</v>
      </c>
      <c r="I28" s="92">
        <f t="shared" ref="I28:L28" si="9">SUM(I22:I27)</f>
        <v>33.998258840228495</v>
      </c>
      <c r="J28" s="92">
        <f t="shared" si="9"/>
        <v>22.495768936999216</v>
      </c>
      <c r="K28" s="92">
        <f t="shared" si="9"/>
        <v>29.942489002600382</v>
      </c>
      <c r="L28" s="92">
        <f t="shared" si="9"/>
        <v>69.532650456970458</v>
      </c>
      <c r="M28" s="93">
        <f>SUM(E28:L28)</f>
        <v>443.44045205924454</v>
      </c>
      <c r="N28" t="s">
        <v>518</v>
      </c>
    </row>
    <row r="29" spans="2:14" ht="15.75" thickTop="1" x14ac:dyDescent="0.25">
      <c r="D29"/>
      <c r="E29" s="50"/>
    </row>
    <row r="30" spans="2:14" x14ac:dyDescent="0.25">
      <c r="D30"/>
      <c r="E30" s="50"/>
    </row>
    <row r="31" spans="2:14" x14ac:dyDescent="0.25">
      <c r="D31"/>
      <c r="E31" s="50"/>
    </row>
    <row r="32" spans="2:14" x14ac:dyDescent="0.25">
      <c r="D32"/>
      <c r="E32" s="50"/>
    </row>
    <row r="33" spans="2:5" x14ac:dyDescent="0.25">
      <c r="B33" s="88" t="s">
        <v>506</v>
      </c>
      <c r="C33" s="50" t="s">
        <v>509</v>
      </c>
      <c r="D33" s="50" t="s">
        <v>510</v>
      </c>
      <c r="E33" s="50" t="s">
        <v>511</v>
      </c>
    </row>
    <row r="34" spans="2:5" x14ac:dyDescent="0.25">
      <c r="B34" s="50" t="s">
        <v>502</v>
      </c>
      <c r="C34" s="77">
        <v>1.9351790666934703E-2</v>
      </c>
      <c r="D34" s="77">
        <v>2.1857153587607689E-2</v>
      </c>
      <c r="E34" s="77">
        <v>2.1284160629822833E-2</v>
      </c>
    </row>
    <row r="35" spans="2:5" x14ac:dyDescent="0.25">
      <c r="B35" s="50" t="s">
        <v>503</v>
      </c>
      <c r="C35" s="77">
        <v>3.1563364925430281E-3</v>
      </c>
      <c r="D35" s="77">
        <v>4.0769413080776352E-3</v>
      </c>
      <c r="E35" s="77">
        <v>3.7469472233416655E-3</v>
      </c>
    </row>
    <row r="36" spans="2:5" x14ac:dyDescent="0.25">
      <c r="B36" s="50"/>
      <c r="C36" s="50"/>
      <c r="D36" s="50"/>
      <c r="E36" s="50"/>
    </row>
    <row r="37" spans="2:5" x14ac:dyDescent="0.25">
      <c r="B37" s="50"/>
      <c r="C37" s="50"/>
    </row>
    <row r="38" spans="2:5" x14ac:dyDescent="0.25">
      <c r="B38" s="86" t="s">
        <v>504</v>
      </c>
      <c r="C38" s="86"/>
      <c r="D38" s="86"/>
      <c r="E38" s="86"/>
    </row>
    <row r="39" spans="2:5" x14ac:dyDescent="0.25">
      <c r="B39" s="20" t="s">
        <v>505</v>
      </c>
      <c r="C39" s="78">
        <v>1.1147299832106886E-2</v>
      </c>
      <c r="D39" s="78">
        <v>1.2971375147754975E-2</v>
      </c>
      <c r="E39" s="78">
        <v>1.2465575756568609E-2</v>
      </c>
    </row>
    <row r="40" spans="2:5" x14ac:dyDescent="0.25">
      <c r="B40" s="20" t="s">
        <v>503</v>
      </c>
      <c r="C40" s="78">
        <v>1.1186911597112929E-2</v>
      </c>
      <c r="D40" s="78">
        <v>1.1471340698726748E-2</v>
      </c>
      <c r="E40" s="78">
        <v>1.2148742227177538E-2</v>
      </c>
    </row>
    <row r="41" spans="2:5" x14ac:dyDescent="0.25">
      <c r="B41" s="50"/>
      <c r="C41" s="50"/>
    </row>
    <row r="42" spans="2:5" x14ac:dyDescent="0.25">
      <c r="B42" s="50"/>
      <c r="C42" s="50"/>
    </row>
    <row r="43" spans="2:5" x14ac:dyDescent="0.25">
      <c r="B43" s="89" t="s">
        <v>507</v>
      </c>
      <c r="C43" s="86"/>
      <c r="D43" s="86"/>
      <c r="E43" s="86"/>
    </row>
    <row r="44" spans="2:5" x14ac:dyDescent="0.25">
      <c r="B44" s="87" t="s">
        <v>505</v>
      </c>
      <c r="C44" s="78">
        <v>4.7753933875829442E-3</v>
      </c>
      <c r="D44" s="78">
        <v>6.1459377879009101E-3</v>
      </c>
      <c r="E44" s="78">
        <v>5.8713969949351508E-3</v>
      </c>
    </row>
    <row r="45" spans="2:5" x14ac:dyDescent="0.25">
      <c r="B45" s="87" t="s">
        <v>503</v>
      </c>
      <c r="C45" s="78">
        <v>4.5117242320790504E-3</v>
      </c>
      <c r="D45" s="78">
        <v>3.9300560162303082E-3</v>
      </c>
      <c r="E45" s="78">
        <v>3.8849516016734049E-3</v>
      </c>
    </row>
    <row r="46" spans="2:5" x14ac:dyDescent="0.25">
      <c r="B46" s="50"/>
      <c r="C46" s="50"/>
    </row>
    <row r="47" spans="2:5" x14ac:dyDescent="0.25">
      <c r="B47" s="50"/>
      <c r="C47" s="50"/>
    </row>
    <row r="48" spans="2:5" x14ac:dyDescent="0.25">
      <c r="B48" s="86" t="s">
        <v>508</v>
      </c>
      <c r="C48" s="86"/>
      <c r="D48" s="86"/>
      <c r="E48" s="86"/>
    </row>
    <row r="49" spans="2:5" x14ac:dyDescent="0.25">
      <c r="B49" s="20" t="s">
        <v>505</v>
      </c>
      <c r="C49" s="78">
        <v>4.3385081387832987E-3</v>
      </c>
      <c r="D49" s="78">
        <v>5.2421477520367731E-3</v>
      </c>
      <c r="E49" s="78">
        <v>5.1709777485053447E-3</v>
      </c>
    </row>
    <row r="50" spans="2:5" x14ac:dyDescent="0.25">
      <c r="B50" s="20" t="s">
        <v>503</v>
      </c>
      <c r="C50" s="78">
        <v>1.3078437772596626E-2</v>
      </c>
      <c r="D50" s="78">
        <v>1.2008079497879038E-2</v>
      </c>
      <c r="E50" s="78">
        <v>1.1796095695547369E-2</v>
      </c>
    </row>
  </sheetData>
  <pageMargins left="0.7" right="0.7" top="0.75" bottom="0.75" header="0.3" footer="0.3"/>
  <pageSetup scale="57" fitToWidth="2" orientation="landscape" r:id="rId2"/>
  <headerFooter>
    <oddFooter>&amp;L&amp;F 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T173"/>
  <sheetViews>
    <sheetView topLeftCell="Q59" zoomScaleNormal="100" workbookViewId="0">
      <selection sqref="A1:B1"/>
    </sheetView>
  </sheetViews>
  <sheetFormatPr defaultColWidth="8.85546875" defaultRowHeight="15" x14ac:dyDescent="0.25"/>
  <cols>
    <col min="1" max="1" width="33.28515625" style="55" bestFit="1" customWidth="1"/>
    <col min="2" max="2" width="13.28515625" style="55" bestFit="1" customWidth="1"/>
    <col min="3" max="3" width="14.7109375" style="55" customWidth="1"/>
    <col min="4" max="4" width="14.28515625" style="55" customWidth="1"/>
    <col min="5" max="5" width="15.28515625" style="55" customWidth="1"/>
    <col min="6" max="6" width="15" style="55" customWidth="1"/>
    <col min="7" max="8" width="15" style="94" customWidth="1"/>
    <col min="9" max="9" width="15" style="55" customWidth="1"/>
    <col min="10" max="11" width="15.28515625" style="55" customWidth="1"/>
    <col min="12" max="12" width="10.5703125" style="55" customWidth="1"/>
    <col min="13" max="13" width="23.7109375" style="55" bestFit="1" customWidth="1"/>
    <col min="14" max="14" width="21.7109375" style="55" bestFit="1" customWidth="1"/>
    <col min="15" max="15" width="11.5703125" style="55" bestFit="1" customWidth="1"/>
    <col min="16" max="16" width="21.140625" style="55" bestFit="1" customWidth="1"/>
    <col min="17" max="19" width="12.28515625" style="56" customWidth="1"/>
    <col min="20" max="20" width="9.5703125" style="56" bestFit="1" customWidth="1"/>
    <col min="21" max="21" width="11.140625" style="56" customWidth="1"/>
    <col min="22" max="28" width="10.5703125" style="56" customWidth="1"/>
    <col min="29" max="29" width="19" style="56" bestFit="1" customWidth="1"/>
    <col min="30" max="30" width="10.5703125" style="56" customWidth="1"/>
    <col min="31" max="32" width="18.42578125" style="55" bestFit="1" customWidth="1"/>
    <col min="33" max="33" width="14.5703125" style="55" bestFit="1" customWidth="1"/>
    <col min="34" max="34" width="33.28515625" style="55" bestFit="1" customWidth="1"/>
    <col min="35" max="35" width="30.5703125" style="55" bestFit="1" customWidth="1"/>
    <col min="36" max="36" width="31.28515625" style="55" bestFit="1" customWidth="1"/>
    <col min="37" max="37" width="32.85546875" style="55" bestFit="1" customWidth="1"/>
    <col min="38" max="38" width="29.5703125" style="55" bestFit="1" customWidth="1"/>
    <col min="39" max="39" width="14.85546875" style="55" bestFit="1" customWidth="1"/>
    <col min="40" max="40" width="15.140625" style="55" bestFit="1" customWidth="1"/>
    <col min="41" max="41" width="6.7109375" style="55" bestFit="1" customWidth="1"/>
    <col min="42" max="42" width="14.85546875" style="55" bestFit="1" customWidth="1"/>
    <col min="43" max="43" width="5" style="55" bestFit="1" customWidth="1"/>
    <col min="44" max="44" width="4" style="55" bestFit="1" customWidth="1"/>
    <col min="45" max="45" width="5" style="55" bestFit="1" customWidth="1"/>
    <col min="46" max="46" width="11.5703125" style="55" bestFit="1" customWidth="1"/>
    <col min="47" max="16384" width="8.85546875" style="55"/>
  </cols>
  <sheetData>
    <row r="1" spans="1:45" x14ac:dyDescent="0.25">
      <c r="A1" s="59" t="s">
        <v>456</v>
      </c>
      <c r="B1" s="60" t="s">
        <v>457</v>
      </c>
      <c r="C1" s="61" t="s">
        <v>459</v>
      </c>
      <c r="D1" s="79" t="s">
        <v>497</v>
      </c>
      <c r="E1" s="79" t="s">
        <v>527</v>
      </c>
      <c r="F1" s="79" t="s">
        <v>520</v>
      </c>
      <c r="G1" s="94" t="s">
        <v>521</v>
      </c>
      <c r="H1" s="94" t="s">
        <v>522</v>
      </c>
      <c r="I1" s="79" t="s">
        <v>523</v>
      </c>
      <c r="J1" s="79" t="s">
        <v>524</v>
      </c>
      <c r="K1" s="79" t="s">
        <v>525</v>
      </c>
      <c r="L1" s="79" t="s">
        <v>526</v>
      </c>
      <c r="M1" s="60" t="s">
        <v>460</v>
      </c>
      <c r="N1" s="60" t="s">
        <v>461</v>
      </c>
      <c r="O1" s="75" t="s">
        <v>481</v>
      </c>
      <c r="P1" s="63" t="s">
        <v>462</v>
      </c>
      <c r="Q1" s="63" t="s">
        <v>463</v>
      </c>
      <c r="R1" s="63" t="s">
        <v>464</v>
      </c>
      <c r="S1" s="63" t="s">
        <v>465</v>
      </c>
      <c r="T1" s="56" t="s">
        <v>482</v>
      </c>
      <c r="U1" s="56" t="s">
        <v>483</v>
      </c>
      <c r="V1" s="56" t="s">
        <v>498</v>
      </c>
      <c r="W1" s="56" t="s">
        <v>519</v>
      </c>
      <c r="X1" s="56" t="s">
        <v>520</v>
      </c>
      <c r="Y1" s="56" t="s">
        <v>521</v>
      </c>
      <c r="Z1" s="56" t="s">
        <v>522</v>
      </c>
      <c r="AA1" s="56" t="s">
        <v>523</v>
      </c>
      <c r="AB1" s="56" t="s">
        <v>524</v>
      </c>
      <c r="AC1" s="56" t="s">
        <v>525</v>
      </c>
      <c r="AD1" s="56" t="s">
        <v>526</v>
      </c>
      <c r="AE1" s="63" t="s">
        <v>466</v>
      </c>
      <c r="AF1" s="60" t="s">
        <v>468</v>
      </c>
      <c r="AG1" s="60" t="s">
        <v>469</v>
      </c>
      <c r="AH1" s="60" t="s">
        <v>470</v>
      </c>
      <c r="AI1" s="60" t="s">
        <v>472</v>
      </c>
      <c r="AJ1" s="60" t="s">
        <v>473</v>
      </c>
      <c r="AK1" s="60" t="s">
        <v>476</v>
      </c>
      <c r="AL1" s="60" t="s">
        <v>477</v>
      </c>
      <c r="AM1" s="60" t="s">
        <v>475</v>
      </c>
      <c r="AN1" s="60" t="s">
        <v>479</v>
      </c>
      <c r="AO1" s="60" t="s">
        <v>480</v>
      </c>
      <c r="AP1" s="60" t="s">
        <v>467</v>
      </c>
      <c r="AQ1" s="55" t="s">
        <v>471</v>
      </c>
      <c r="AR1" s="55" t="s">
        <v>474</v>
      </c>
      <c r="AS1" s="55" t="s">
        <v>478</v>
      </c>
    </row>
    <row r="2" spans="1:45" x14ac:dyDescent="0.25">
      <c r="A2" s="55">
        <v>0</v>
      </c>
      <c r="B2" s="55" t="s">
        <v>0</v>
      </c>
      <c r="C2" s="22">
        <v>42739</v>
      </c>
      <c r="D2" s="80">
        <v>7.5909144502822851E-2</v>
      </c>
      <c r="E2" s="80">
        <v>1.9351790666934703E-2</v>
      </c>
      <c r="F2" s="80">
        <v>3.1563364925430281E-3</v>
      </c>
      <c r="G2" s="94">
        <v>1.1147299832106886E-2</v>
      </c>
      <c r="H2" s="94">
        <v>1.1186911597112929E-2</v>
      </c>
      <c r="I2" s="80">
        <v>4.7753933875829442E-3</v>
      </c>
      <c r="J2" s="80">
        <v>4.5117242320790504E-3</v>
      </c>
      <c r="K2" s="80">
        <v>4.3385081387832987E-3</v>
      </c>
      <c r="L2" s="80">
        <v>1.3078437772596626E-2</v>
      </c>
      <c r="M2" s="55" t="s">
        <v>97</v>
      </c>
      <c r="N2" s="55" t="s">
        <v>2</v>
      </c>
      <c r="O2" s="55" t="s">
        <v>98</v>
      </c>
      <c r="P2" s="55" t="s">
        <v>99</v>
      </c>
      <c r="Q2" s="56">
        <v>136.69</v>
      </c>
      <c r="R2" s="56">
        <v>0</v>
      </c>
      <c r="S2" s="56">
        <v>136.69</v>
      </c>
      <c r="T2" s="56">
        <v>1.3335649999999999</v>
      </c>
      <c r="U2" s="56">
        <v>102.5</v>
      </c>
      <c r="V2" s="56">
        <f t="shared" ref="V2:V33" si="0">D2*U2</f>
        <v>7.7806873115393422</v>
      </c>
      <c r="W2" s="56">
        <f>V2*E2</f>
        <v>0.15057023209778431</v>
      </c>
      <c r="X2" s="56">
        <f>V2*F2</f>
        <v>2.4558467298478132E-2</v>
      </c>
      <c r="Y2" s="56">
        <f>V2*G2</f>
        <v>8.6733654361598689E-2</v>
      </c>
      <c r="Z2" s="56">
        <f>V2*H2</f>
        <v>8.7041861118968888E-2</v>
      </c>
      <c r="AA2" s="56">
        <f>V2*I2</f>
        <v>3.7155842738375487E-2</v>
      </c>
      <c r="AB2" s="56">
        <f>V2*J2</f>
        <v>3.5104315485702052E-2</v>
      </c>
      <c r="AC2" s="56">
        <f>V2*K2</f>
        <v>3.3756575226441377E-2</v>
      </c>
      <c r="AD2" s="56">
        <f>V2*L2</f>
        <v>0.10175923483199942</v>
      </c>
      <c r="AE2" s="55" t="s">
        <v>100</v>
      </c>
      <c r="AF2" s="55">
        <v>2200</v>
      </c>
      <c r="AG2" s="55" t="s">
        <v>101</v>
      </c>
      <c r="AH2" s="55" t="s">
        <v>102</v>
      </c>
      <c r="AI2" s="55" t="s">
        <v>103</v>
      </c>
      <c r="AJ2" s="55">
        <v>75</v>
      </c>
      <c r="AK2" s="55" t="s">
        <v>9</v>
      </c>
      <c r="AL2" s="55" t="s">
        <v>10</v>
      </c>
      <c r="AM2" s="55" t="s">
        <v>104</v>
      </c>
      <c r="AN2" s="55">
        <v>7420</v>
      </c>
      <c r="AO2" s="55">
        <v>0</v>
      </c>
      <c r="AP2" s="55">
        <v>9815</v>
      </c>
    </row>
    <row r="3" spans="1:45" x14ac:dyDescent="0.25">
      <c r="A3" s="55">
        <v>305696</v>
      </c>
      <c r="B3" s="55" t="s">
        <v>0</v>
      </c>
      <c r="C3" s="22">
        <v>42751</v>
      </c>
      <c r="D3" s="80">
        <v>7.5909144502822851E-2</v>
      </c>
      <c r="E3" s="80">
        <v>1.9351790666934703E-2</v>
      </c>
      <c r="F3" s="80">
        <v>3.1563364925430281E-3</v>
      </c>
      <c r="G3" s="94">
        <v>1.1147299832106886E-2</v>
      </c>
      <c r="H3" s="94">
        <v>1.1186911597112929E-2</v>
      </c>
      <c r="I3" s="80">
        <v>4.7753933875829442E-3</v>
      </c>
      <c r="J3" s="80">
        <v>4.5117242320790504E-3</v>
      </c>
      <c r="K3" s="80">
        <v>4.3385081387832987E-3</v>
      </c>
      <c r="L3" s="80">
        <v>1.3078437772596626E-2</v>
      </c>
      <c r="M3" s="55" t="s">
        <v>97</v>
      </c>
      <c r="N3" s="55" t="s">
        <v>2</v>
      </c>
      <c r="O3" s="55" t="s">
        <v>98</v>
      </c>
      <c r="P3" s="55" t="s">
        <v>105</v>
      </c>
      <c r="Q3" s="56">
        <v>727.2</v>
      </c>
      <c r="R3" s="56">
        <v>0</v>
      </c>
      <c r="S3" s="56">
        <v>727.2</v>
      </c>
      <c r="T3" s="56">
        <v>1.3335649999999999</v>
      </c>
      <c r="U3" s="56">
        <v>545.30999999999995</v>
      </c>
      <c r="V3" s="56">
        <f t="shared" si="0"/>
        <v>41.394015588834321</v>
      </c>
      <c r="W3" s="56">
        <f t="shared" ref="W3:W66" si="1">V3*E3</f>
        <v>0.80104832453895358</v>
      </c>
      <c r="X3" s="56">
        <f t="shared" ref="X3:X66" si="2">V3*F3</f>
        <v>0.13065344197593276</v>
      </c>
      <c r="Y3" s="56">
        <f t="shared" ref="Y3:Y66" si="3">V3*G3</f>
        <v>0.46143150302364266</v>
      </c>
      <c r="Z3" s="56">
        <f t="shared" ref="Z3:Z66" si="4">V3*H3</f>
        <v>0.46307119304180405</v>
      </c>
      <c r="AA3" s="56">
        <f t="shared" ref="AA3:AA66" si="5">V3*I3</f>
        <v>0.19767270832842473</v>
      </c>
      <c r="AB3" s="56">
        <f t="shared" ref="AB3:AB66" si="6">V3*J3</f>
        <v>0.18675838319520177</v>
      </c>
      <c r="AC3" s="56">
        <f t="shared" ref="AC3:AC66" si="7">V3*K3</f>
        <v>0.17958827352908044</v>
      </c>
      <c r="AD3" s="56">
        <f t="shared" ref="AD3:AD66" si="8">V3*L3</f>
        <v>0.54136905703646432</v>
      </c>
      <c r="AE3" s="55" t="s">
        <v>100</v>
      </c>
      <c r="AF3" s="55">
        <v>2200</v>
      </c>
      <c r="AG3" s="55" t="s">
        <v>106</v>
      </c>
      <c r="AH3" s="55" t="s">
        <v>107</v>
      </c>
      <c r="AI3" s="55" t="s">
        <v>108</v>
      </c>
      <c r="AJ3" s="55">
        <v>75</v>
      </c>
      <c r="AK3" s="55" t="s">
        <v>9</v>
      </c>
      <c r="AL3" s="55" t="s">
        <v>10</v>
      </c>
      <c r="AM3" s="55" t="s">
        <v>109</v>
      </c>
      <c r="AN3" s="55">
        <v>7420</v>
      </c>
      <c r="AO3" s="55">
        <v>0</v>
      </c>
      <c r="AP3" s="55">
        <v>9815</v>
      </c>
    </row>
    <row r="4" spans="1:45" x14ac:dyDescent="0.25">
      <c r="A4" s="55">
        <v>304725</v>
      </c>
      <c r="B4" s="55" t="s">
        <v>0</v>
      </c>
      <c r="C4" s="22">
        <v>42739</v>
      </c>
      <c r="D4" s="80">
        <v>7.5909144502822851E-2</v>
      </c>
      <c r="E4" s="80">
        <v>1.9351790666934703E-2</v>
      </c>
      <c r="F4" s="80">
        <v>3.1563364925430281E-3</v>
      </c>
      <c r="G4" s="94">
        <v>1.1147299832106886E-2</v>
      </c>
      <c r="H4" s="94">
        <v>1.1186911597112929E-2</v>
      </c>
      <c r="I4" s="80">
        <v>4.7753933875829442E-3</v>
      </c>
      <c r="J4" s="80">
        <v>4.5117242320790504E-3</v>
      </c>
      <c r="K4" s="80">
        <v>4.3385081387832987E-3</v>
      </c>
      <c r="L4" s="80">
        <v>1.3078437772596626E-2</v>
      </c>
      <c r="M4" s="55" t="s">
        <v>110</v>
      </c>
      <c r="N4" s="55" t="s">
        <v>2</v>
      </c>
      <c r="O4" s="55" t="s">
        <v>98</v>
      </c>
      <c r="P4" s="55">
        <v>10317</v>
      </c>
      <c r="Q4" s="56">
        <v>600</v>
      </c>
      <c r="R4" s="56">
        <v>0</v>
      </c>
      <c r="S4" s="56">
        <v>600</v>
      </c>
      <c r="T4" s="56">
        <v>1.3335649999999999</v>
      </c>
      <c r="U4" s="56">
        <v>449.92</v>
      </c>
      <c r="V4" s="56">
        <f t="shared" si="0"/>
        <v>34.153042294710055</v>
      </c>
      <c r="W4" s="56">
        <f t="shared" si="1"/>
        <v>0.6609225251261962</v>
      </c>
      <c r="X4" s="56">
        <f t="shared" si="2"/>
        <v>0.10779849372615882</v>
      </c>
      <c r="Y4" s="56">
        <f t="shared" si="3"/>
        <v>0.38071420263776079</v>
      </c>
      <c r="Z4" s="56">
        <f t="shared" si="4"/>
        <v>0.38206706492338027</v>
      </c>
      <c r="AA4" s="56">
        <f t="shared" si="5"/>
        <v>0.16309421233999902</v>
      </c>
      <c r="AB4" s="56">
        <f t="shared" si="6"/>
        <v>0.15408910852026406</v>
      </c>
      <c r="AC4" s="56">
        <f t="shared" si="7"/>
        <v>0.14817325195980979</v>
      </c>
      <c r="AD4" s="56">
        <f t="shared" si="8"/>
        <v>0.44666843839622611</v>
      </c>
      <c r="AE4" s="55" t="s">
        <v>111</v>
      </c>
      <c r="AF4" s="55">
        <v>2200</v>
      </c>
      <c r="AG4" s="55" t="s">
        <v>112</v>
      </c>
      <c r="AH4" s="55" t="s">
        <v>113</v>
      </c>
      <c r="AI4" s="55" t="s">
        <v>114</v>
      </c>
      <c r="AJ4" s="55">
        <v>75</v>
      </c>
      <c r="AK4" s="55" t="s">
        <v>9</v>
      </c>
      <c r="AL4" s="55" t="s">
        <v>10</v>
      </c>
      <c r="AM4" s="55" t="s">
        <v>104</v>
      </c>
      <c r="AN4" s="55">
        <v>7420</v>
      </c>
      <c r="AO4" s="55">
        <v>0</v>
      </c>
      <c r="AP4" s="55">
        <v>9820</v>
      </c>
    </row>
    <row r="5" spans="1:45" x14ac:dyDescent="0.25">
      <c r="A5" s="55">
        <v>306253</v>
      </c>
      <c r="B5" s="55" t="s">
        <v>0</v>
      </c>
      <c r="C5" s="22">
        <v>42752</v>
      </c>
      <c r="D5" s="80">
        <v>7.5909144502822851E-2</v>
      </c>
      <c r="E5" s="80">
        <v>1.9351790666934703E-2</v>
      </c>
      <c r="F5" s="80">
        <v>3.1563364925430281E-3</v>
      </c>
      <c r="G5" s="94">
        <v>1.1147299832106886E-2</v>
      </c>
      <c r="H5" s="94">
        <v>1.1186911597112929E-2</v>
      </c>
      <c r="I5" s="80">
        <v>4.7753933875829442E-3</v>
      </c>
      <c r="J5" s="80">
        <v>4.5117242320790504E-3</v>
      </c>
      <c r="K5" s="80">
        <v>4.3385081387832987E-3</v>
      </c>
      <c r="L5" s="80">
        <v>1.3078437772596626E-2</v>
      </c>
      <c r="M5" s="55" t="s">
        <v>115</v>
      </c>
      <c r="N5" s="55" t="s">
        <v>2</v>
      </c>
      <c r="O5" s="55" t="s">
        <v>98</v>
      </c>
      <c r="P5" s="55" t="s">
        <v>116</v>
      </c>
      <c r="Q5" s="56">
        <v>1916</v>
      </c>
      <c r="R5" s="56">
        <v>0</v>
      </c>
      <c r="S5" s="56">
        <v>1916</v>
      </c>
      <c r="T5" s="56">
        <v>1.3335649999999999</v>
      </c>
      <c r="U5" s="56">
        <v>1436.75</v>
      </c>
      <c r="V5" s="56">
        <f t="shared" si="0"/>
        <v>109.06246336443073</v>
      </c>
      <c r="W5" s="56">
        <f t="shared" si="1"/>
        <v>2.1105539606486983</v>
      </c>
      <c r="X5" s="56">
        <f t="shared" si="2"/>
        <v>0.3442378330837898</v>
      </c>
      <c r="Y5" s="56">
        <f t="shared" si="3"/>
        <v>1.2157519795514822</v>
      </c>
      <c r="Z5" s="56">
        <f t="shared" si="4"/>
        <v>1.2200721362212541</v>
      </c>
      <c r="AA5" s="56">
        <f t="shared" si="5"/>
        <v>0.52081616638400963</v>
      </c>
      <c r="AB5" s="56">
        <f t="shared" si="6"/>
        <v>0.49205975877153579</v>
      </c>
      <c r="AC5" s="56">
        <f t="shared" si="7"/>
        <v>0.47316838494233804</v>
      </c>
      <c r="AD5" s="56">
        <f t="shared" si="8"/>
        <v>1.4263666404378064</v>
      </c>
      <c r="AE5" s="55" t="s">
        <v>117</v>
      </c>
      <c r="AF5" s="55">
        <v>2200</v>
      </c>
      <c r="AG5" s="55" t="s">
        <v>118</v>
      </c>
      <c r="AH5" s="55" t="s">
        <v>119</v>
      </c>
      <c r="AI5" s="55" t="s">
        <v>120</v>
      </c>
      <c r="AJ5" s="55">
        <v>75</v>
      </c>
      <c r="AK5" s="55" t="s">
        <v>9</v>
      </c>
      <c r="AL5" s="55" t="s">
        <v>10</v>
      </c>
      <c r="AM5" s="55" t="s">
        <v>121</v>
      </c>
      <c r="AN5" s="55">
        <v>7420</v>
      </c>
      <c r="AO5" s="55">
        <v>0</v>
      </c>
      <c r="AP5" s="55">
        <v>9823</v>
      </c>
    </row>
    <row r="6" spans="1:45" x14ac:dyDescent="0.25">
      <c r="A6" s="55">
        <v>306094</v>
      </c>
      <c r="B6" s="55" t="s">
        <v>0</v>
      </c>
      <c r="C6" s="22">
        <v>42755</v>
      </c>
      <c r="D6" s="80">
        <v>7.5909144502822851E-2</v>
      </c>
      <c r="E6" s="80">
        <v>1.9351790666934703E-2</v>
      </c>
      <c r="F6" s="80">
        <v>3.1563364925430281E-3</v>
      </c>
      <c r="G6" s="94">
        <v>1.1147299832106886E-2</v>
      </c>
      <c r="H6" s="94">
        <v>1.1186911597112929E-2</v>
      </c>
      <c r="I6" s="80">
        <v>4.7753933875829442E-3</v>
      </c>
      <c r="J6" s="80">
        <v>4.5117242320790504E-3</v>
      </c>
      <c r="K6" s="80">
        <v>4.3385081387832987E-3</v>
      </c>
      <c r="L6" s="80">
        <v>1.3078437772596626E-2</v>
      </c>
      <c r="M6" s="55" t="s">
        <v>122</v>
      </c>
      <c r="N6" s="55" t="s">
        <v>2</v>
      </c>
      <c r="O6" s="55" t="s">
        <v>98</v>
      </c>
      <c r="P6" s="55" t="s">
        <v>123</v>
      </c>
      <c r="Q6" s="56">
        <v>10</v>
      </c>
      <c r="R6" s="56">
        <v>0</v>
      </c>
      <c r="S6" s="56">
        <v>10</v>
      </c>
      <c r="T6" s="56">
        <v>1.3335649999999999</v>
      </c>
      <c r="U6" s="56">
        <v>7.5</v>
      </c>
      <c r="V6" s="56">
        <f t="shared" si="0"/>
        <v>0.56931858377117139</v>
      </c>
      <c r="W6" s="56">
        <f t="shared" si="1"/>
        <v>1.1017334055935437E-2</v>
      </c>
      <c r="X6" s="56">
        <f t="shared" si="2"/>
        <v>1.7969610218398632E-3</v>
      </c>
      <c r="Y6" s="56">
        <f t="shared" si="3"/>
        <v>6.3463649532877094E-3</v>
      </c>
      <c r="Z6" s="56">
        <f t="shared" si="4"/>
        <v>6.3689166672416262E-3</v>
      </c>
      <c r="AA6" s="56">
        <f t="shared" si="5"/>
        <v>2.7187202003689384E-3</v>
      </c>
      <c r="AB6" s="56">
        <f t="shared" si="6"/>
        <v>2.5686084501733209E-3</v>
      </c>
      <c r="AC6" s="56">
        <f t="shared" si="7"/>
        <v>2.4699933092518084E-3</v>
      </c>
      <c r="AD6" s="56">
        <f t="shared" si="8"/>
        <v>7.4457976706341043E-3</v>
      </c>
      <c r="AE6" s="55" t="s">
        <v>124</v>
      </c>
      <c r="AF6" s="55">
        <v>2200</v>
      </c>
      <c r="AG6" s="55" t="s">
        <v>125</v>
      </c>
      <c r="AH6" s="55" t="s">
        <v>126</v>
      </c>
      <c r="AI6" s="55" t="s">
        <v>127</v>
      </c>
      <c r="AJ6" s="55">
        <v>75</v>
      </c>
      <c r="AK6" s="55" t="s">
        <v>9</v>
      </c>
      <c r="AL6" s="55" t="s">
        <v>10</v>
      </c>
      <c r="AM6" s="55" t="s">
        <v>128</v>
      </c>
      <c r="AN6" s="55">
        <v>7420</v>
      </c>
      <c r="AO6" s="55">
        <v>0</v>
      </c>
      <c r="AP6" s="55">
        <v>9860</v>
      </c>
    </row>
    <row r="7" spans="1:45" x14ac:dyDescent="0.25">
      <c r="A7" s="36">
        <v>314691</v>
      </c>
      <c r="B7" s="23" t="s">
        <v>43</v>
      </c>
      <c r="C7" s="39">
        <v>42782</v>
      </c>
      <c r="D7" s="81">
        <v>7.5909144502822851E-2</v>
      </c>
      <c r="E7" s="81">
        <v>2.1857153587607689E-2</v>
      </c>
      <c r="F7" s="81">
        <v>4.0769413080776352E-3</v>
      </c>
      <c r="G7" s="94">
        <v>1.2971375147754975E-2</v>
      </c>
      <c r="H7" s="94">
        <v>1.1471340698726748E-2</v>
      </c>
      <c r="I7" s="81">
        <v>6.1459377879009101E-3</v>
      </c>
      <c r="J7" s="81">
        <v>3.9300560162303082E-3</v>
      </c>
      <c r="K7" s="81">
        <v>5.2421477520367731E-3</v>
      </c>
      <c r="L7" s="81">
        <v>1.2008079497879038E-2</v>
      </c>
      <c r="M7" s="23" t="s">
        <v>129</v>
      </c>
      <c r="N7" s="23" t="s">
        <v>2</v>
      </c>
      <c r="O7" s="47" t="s">
        <v>98</v>
      </c>
      <c r="P7" s="23"/>
      <c r="Q7" s="63">
        <v>0</v>
      </c>
      <c r="R7" s="63">
        <v>18.75</v>
      </c>
      <c r="S7" s="63">
        <v>-18.75</v>
      </c>
      <c r="T7" s="63">
        <v>1.3190904999999999</v>
      </c>
      <c r="U7" s="63">
        <v>-14.214339349726195</v>
      </c>
      <c r="V7" s="56">
        <f t="shared" si="0"/>
        <v>-1.0789983397105267</v>
      </c>
      <c r="W7" s="56">
        <f t="shared" si="1"/>
        <v>-2.3583832431826678E-2</v>
      </c>
      <c r="X7" s="56">
        <f t="shared" si="2"/>
        <v>-4.3990129025130312E-3</v>
      </c>
      <c r="Y7" s="56">
        <f t="shared" si="3"/>
        <v>-1.3996092248190007E-2</v>
      </c>
      <c r="Z7" s="56">
        <f t="shared" si="4"/>
        <v>-1.2377557568179955E-2</v>
      </c>
      <c r="AA7" s="56">
        <f t="shared" si="5"/>
        <v>-6.6314566691092697E-3</v>
      </c>
      <c r="AB7" s="56">
        <f t="shared" si="6"/>
        <v>-4.2405239164818691E-3</v>
      </c>
      <c r="AC7" s="56">
        <f t="shared" si="7"/>
        <v>-5.6562687209649482E-3</v>
      </c>
      <c r="AD7" s="56">
        <f t="shared" si="8"/>
        <v>-1.2956697841323497E-2</v>
      </c>
      <c r="AE7" s="23"/>
      <c r="AF7" s="23">
        <v>2200</v>
      </c>
      <c r="AG7" s="23"/>
      <c r="AH7" s="23"/>
      <c r="AI7" s="23" t="s">
        <v>130</v>
      </c>
      <c r="AJ7" s="23">
        <v>75</v>
      </c>
      <c r="AK7" s="23" t="s">
        <v>9</v>
      </c>
      <c r="AL7" s="23" t="s">
        <v>131</v>
      </c>
      <c r="AM7" s="23" t="s">
        <v>132</v>
      </c>
      <c r="AN7" s="23">
        <v>7420</v>
      </c>
      <c r="AO7" s="23">
        <v>0</v>
      </c>
      <c r="AP7" s="23">
        <v>9800</v>
      </c>
      <c r="AQ7" s="57">
        <v>100</v>
      </c>
    </row>
    <row r="8" spans="1:45" x14ac:dyDescent="0.25">
      <c r="A8" s="36">
        <v>314691</v>
      </c>
      <c r="B8" s="23" t="s">
        <v>43</v>
      </c>
      <c r="C8" s="39">
        <v>42782</v>
      </c>
      <c r="D8" s="81">
        <v>7.5909144502822851E-2</v>
      </c>
      <c r="E8" s="81">
        <v>2.1857153587607689E-2</v>
      </c>
      <c r="F8" s="81">
        <v>4.0769413080776352E-3</v>
      </c>
      <c r="G8" s="94">
        <v>1.2971375147754975E-2</v>
      </c>
      <c r="H8" s="94">
        <v>1.1471340698726748E-2</v>
      </c>
      <c r="I8" s="81">
        <v>6.1459377879009101E-3</v>
      </c>
      <c r="J8" s="81">
        <v>3.9300560162303082E-3</v>
      </c>
      <c r="K8" s="81">
        <v>5.2421477520367731E-3</v>
      </c>
      <c r="L8" s="81">
        <v>1.2008079497879038E-2</v>
      </c>
      <c r="M8" s="23" t="s">
        <v>133</v>
      </c>
      <c r="N8" s="23" t="s">
        <v>2</v>
      </c>
      <c r="O8" s="47" t="s">
        <v>98</v>
      </c>
      <c r="P8" s="23"/>
      <c r="Q8" s="63">
        <v>18.75</v>
      </c>
      <c r="R8" s="63">
        <v>0</v>
      </c>
      <c r="S8" s="63">
        <v>18.75</v>
      </c>
      <c r="T8" s="63">
        <v>1.3190904999999999</v>
      </c>
      <c r="U8" s="63">
        <v>14.214339349726195</v>
      </c>
      <c r="V8" s="56">
        <f t="shared" si="0"/>
        <v>1.0789983397105267</v>
      </c>
      <c r="W8" s="56">
        <f t="shared" si="1"/>
        <v>2.3583832431826678E-2</v>
      </c>
      <c r="X8" s="56">
        <f t="shared" si="2"/>
        <v>4.3990129025130312E-3</v>
      </c>
      <c r="Y8" s="56">
        <f t="shared" si="3"/>
        <v>1.3996092248190007E-2</v>
      </c>
      <c r="Z8" s="56">
        <f t="shared" si="4"/>
        <v>1.2377557568179955E-2</v>
      </c>
      <c r="AA8" s="56">
        <f t="shared" si="5"/>
        <v>6.6314566691092697E-3</v>
      </c>
      <c r="AB8" s="56">
        <f t="shared" si="6"/>
        <v>4.2405239164818691E-3</v>
      </c>
      <c r="AC8" s="56">
        <f t="shared" si="7"/>
        <v>5.6562687209649482E-3</v>
      </c>
      <c r="AD8" s="56">
        <f t="shared" si="8"/>
        <v>1.2956697841323497E-2</v>
      </c>
      <c r="AE8" s="23"/>
      <c r="AF8" s="23">
        <v>2200</v>
      </c>
      <c r="AG8" s="23"/>
      <c r="AH8" s="23"/>
      <c r="AI8" s="23" t="s">
        <v>130</v>
      </c>
      <c r="AJ8" s="23">
        <v>75</v>
      </c>
      <c r="AK8" s="23" t="s">
        <v>9</v>
      </c>
      <c r="AL8" s="23" t="s">
        <v>131</v>
      </c>
      <c r="AM8" s="23" t="s">
        <v>132</v>
      </c>
      <c r="AN8" s="23">
        <v>7420</v>
      </c>
      <c r="AO8" s="23">
        <v>0</v>
      </c>
      <c r="AP8" s="23">
        <v>9825</v>
      </c>
      <c r="AQ8" s="57">
        <v>100</v>
      </c>
    </row>
    <row r="9" spans="1:45" x14ac:dyDescent="0.25">
      <c r="A9" s="36">
        <v>310816</v>
      </c>
      <c r="B9" s="23" t="s">
        <v>0</v>
      </c>
      <c r="C9" s="39">
        <v>42772</v>
      </c>
      <c r="D9" s="81">
        <v>7.5909144502822851E-2</v>
      </c>
      <c r="E9" s="81">
        <v>2.1857153587607689E-2</v>
      </c>
      <c r="F9" s="81">
        <v>4.0769413080776352E-3</v>
      </c>
      <c r="G9" s="94">
        <v>1.2971375147754975E-2</v>
      </c>
      <c r="H9" s="94">
        <v>1.1471340698726748E-2</v>
      </c>
      <c r="I9" s="81">
        <v>6.1459377879009101E-3</v>
      </c>
      <c r="J9" s="81">
        <v>3.9300560162303082E-3</v>
      </c>
      <c r="K9" s="81">
        <v>5.2421477520367731E-3</v>
      </c>
      <c r="L9" s="81">
        <v>1.2008079497879038E-2</v>
      </c>
      <c r="M9" s="23" t="s">
        <v>97</v>
      </c>
      <c r="N9" s="23" t="s">
        <v>2</v>
      </c>
      <c r="O9" s="47" t="s">
        <v>98</v>
      </c>
      <c r="P9" s="23" t="s">
        <v>134</v>
      </c>
      <c r="Q9" s="63">
        <v>70</v>
      </c>
      <c r="R9" s="63">
        <v>0</v>
      </c>
      <c r="S9" s="63">
        <v>70</v>
      </c>
      <c r="T9" s="63">
        <v>1.3190904999999999</v>
      </c>
      <c r="U9" s="63">
        <v>53.06686690564446</v>
      </c>
      <c r="V9" s="56">
        <f t="shared" si="0"/>
        <v>4.0282604682526326</v>
      </c>
      <c r="W9" s="56">
        <f t="shared" si="1"/>
        <v>8.804630774548626E-2</v>
      </c>
      <c r="X9" s="56">
        <f t="shared" si="2"/>
        <v>1.6422981502715314E-2</v>
      </c>
      <c r="Y9" s="56">
        <f t="shared" si="3"/>
        <v>5.2252077726576016E-2</v>
      </c>
      <c r="Z9" s="56">
        <f t="shared" si="4"/>
        <v>4.6209548254538491E-2</v>
      </c>
      <c r="AA9" s="56">
        <f t="shared" si="5"/>
        <v>2.4757438231341269E-2</v>
      </c>
      <c r="AB9" s="56">
        <f t="shared" si="6"/>
        <v>1.5831289288198977E-2</v>
      </c>
      <c r="AC9" s="56">
        <f t="shared" si="7"/>
        <v>2.1116736558269136E-2</v>
      </c>
      <c r="AD9" s="56">
        <f t="shared" si="8"/>
        <v>4.8371671940941052E-2</v>
      </c>
      <c r="AE9" s="23" t="s">
        <v>100</v>
      </c>
      <c r="AF9" s="23">
        <v>2200</v>
      </c>
      <c r="AG9" s="23" t="s">
        <v>135</v>
      </c>
      <c r="AH9" s="23" t="s">
        <v>136</v>
      </c>
      <c r="AI9" s="23" t="s">
        <v>137</v>
      </c>
      <c r="AJ9" s="23">
        <v>75</v>
      </c>
      <c r="AK9" s="23" t="s">
        <v>9</v>
      </c>
      <c r="AL9" s="23" t="s">
        <v>10</v>
      </c>
      <c r="AM9" s="23" t="s">
        <v>138</v>
      </c>
      <c r="AN9" s="23">
        <v>7420</v>
      </c>
      <c r="AO9" s="23">
        <v>0</v>
      </c>
      <c r="AP9" s="23">
        <v>9815</v>
      </c>
      <c r="AQ9" s="57">
        <v>0</v>
      </c>
    </row>
    <row r="10" spans="1:45" x14ac:dyDescent="0.25">
      <c r="A10" s="36">
        <v>318097</v>
      </c>
      <c r="B10" s="23" t="s">
        <v>0</v>
      </c>
      <c r="C10" s="39">
        <v>42783</v>
      </c>
      <c r="D10" s="81">
        <v>7.5909144502822851E-2</v>
      </c>
      <c r="E10" s="81">
        <v>2.1857153587607689E-2</v>
      </c>
      <c r="F10" s="81">
        <v>4.0769413080776352E-3</v>
      </c>
      <c r="G10" s="94">
        <v>1.2971375147754975E-2</v>
      </c>
      <c r="H10" s="94">
        <v>1.1471340698726748E-2</v>
      </c>
      <c r="I10" s="81">
        <v>6.1459377879009101E-3</v>
      </c>
      <c r="J10" s="81">
        <v>3.9300560162303082E-3</v>
      </c>
      <c r="K10" s="81">
        <v>5.2421477520367731E-3</v>
      </c>
      <c r="L10" s="81">
        <v>1.2008079497879038E-2</v>
      </c>
      <c r="M10" s="23" t="s">
        <v>110</v>
      </c>
      <c r="N10" s="23" t="s">
        <v>2</v>
      </c>
      <c r="O10" s="47" t="s">
        <v>98</v>
      </c>
      <c r="P10" s="23" t="s">
        <v>139</v>
      </c>
      <c r="Q10" s="63">
        <v>410</v>
      </c>
      <c r="R10" s="63">
        <v>0</v>
      </c>
      <c r="S10" s="63">
        <v>410</v>
      </c>
      <c r="T10" s="63">
        <v>1.3190904999999999</v>
      </c>
      <c r="U10" s="63">
        <v>310.82022044734612</v>
      </c>
      <c r="V10" s="56">
        <f t="shared" si="0"/>
        <v>23.594097028336851</v>
      </c>
      <c r="W10" s="56">
        <f t="shared" si="1"/>
        <v>0.51569980250927672</v>
      </c>
      <c r="X10" s="56">
        <f t="shared" si="2"/>
        <v>9.6191748801618279E-2</v>
      </c>
      <c r="Y10" s="56">
        <f t="shared" si="3"/>
        <v>0.30604788382708814</v>
      </c>
      <c r="Z10" s="56">
        <f t="shared" si="4"/>
        <v>0.27065592549086837</v>
      </c>
      <c r="AA10" s="56">
        <f t="shared" si="5"/>
        <v>0.14500785249785603</v>
      </c>
      <c r="AB10" s="56">
        <f t="shared" si="6"/>
        <v>9.2726122973736877E-2</v>
      </c>
      <c r="AC10" s="56">
        <f t="shared" si="7"/>
        <v>0.12368374269843353</v>
      </c>
      <c r="AD10" s="56">
        <f t="shared" si="8"/>
        <v>0.28331979279694047</v>
      </c>
      <c r="AE10" s="23" t="s">
        <v>111</v>
      </c>
      <c r="AF10" s="23">
        <v>2200</v>
      </c>
      <c r="AG10" s="23" t="s">
        <v>140</v>
      </c>
      <c r="AH10" s="23" t="s">
        <v>141</v>
      </c>
      <c r="AI10" s="23" t="s">
        <v>17</v>
      </c>
      <c r="AJ10" s="23">
        <v>75</v>
      </c>
      <c r="AK10" s="23" t="s">
        <v>9</v>
      </c>
      <c r="AL10" s="23" t="s">
        <v>10</v>
      </c>
      <c r="AM10" s="23" t="s">
        <v>142</v>
      </c>
      <c r="AN10" s="23">
        <v>7420</v>
      </c>
      <c r="AO10" s="23">
        <v>0</v>
      </c>
      <c r="AP10" s="23">
        <v>9820</v>
      </c>
      <c r="AQ10" s="57">
        <v>0</v>
      </c>
    </row>
    <row r="11" spans="1:45" x14ac:dyDescent="0.25">
      <c r="A11" s="36">
        <v>311478</v>
      </c>
      <c r="B11" s="23" t="s">
        <v>0</v>
      </c>
      <c r="C11" s="39">
        <v>42780</v>
      </c>
      <c r="D11" s="81">
        <v>7.5909144502822851E-2</v>
      </c>
      <c r="E11" s="81">
        <v>2.1857153587607689E-2</v>
      </c>
      <c r="F11" s="81">
        <v>4.0769413080776352E-3</v>
      </c>
      <c r="G11" s="94">
        <v>1.2971375147754975E-2</v>
      </c>
      <c r="H11" s="94">
        <v>1.1471340698726748E-2</v>
      </c>
      <c r="I11" s="81">
        <v>6.1459377879009101E-3</v>
      </c>
      <c r="J11" s="81">
        <v>3.9300560162303082E-3</v>
      </c>
      <c r="K11" s="81">
        <v>5.2421477520367731E-3</v>
      </c>
      <c r="L11" s="81">
        <v>1.2008079497879038E-2</v>
      </c>
      <c r="M11" s="23" t="s">
        <v>129</v>
      </c>
      <c r="N11" s="23" t="s">
        <v>2</v>
      </c>
      <c r="O11" s="47" t="s">
        <v>98</v>
      </c>
      <c r="P11" s="23" t="s">
        <v>143</v>
      </c>
      <c r="Q11" s="63">
        <v>18.75</v>
      </c>
      <c r="R11" s="63">
        <v>0</v>
      </c>
      <c r="S11" s="63">
        <v>18.75</v>
      </c>
      <c r="T11" s="63">
        <v>1.3190904999999999</v>
      </c>
      <c r="U11" s="63">
        <v>14.214339349726195</v>
      </c>
      <c r="V11" s="56">
        <f t="shared" si="0"/>
        <v>1.0789983397105267</v>
      </c>
      <c r="W11" s="56">
        <f t="shared" si="1"/>
        <v>2.3583832431826678E-2</v>
      </c>
      <c r="X11" s="56">
        <f t="shared" si="2"/>
        <v>4.3990129025130312E-3</v>
      </c>
      <c r="Y11" s="56">
        <f t="shared" si="3"/>
        <v>1.3996092248190007E-2</v>
      </c>
      <c r="Z11" s="56">
        <f t="shared" si="4"/>
        <v>1.2377557568179955E-2</v>
      </c>
      <c r="AA11" s="56">
        <f t="shared" si="5"/>
        <v>6.6314566691092697E-3</v>
      </c>
      <c r="AB11" s="56">
        <f t="shared" si="6"/>
        <v>4.2405239164818691E-3</v>
      </c>
      <c r="AC11" s="56">
        <f t="shared" si="7"/>
        <v>5.6562687209649482E-3</v>
      </c>
      <c r="AD11" s="56">
        <f t="shared" si="8"/>
        <v>1.2956697841323497E-2</v>
      </c>
      <c r="AE11" s="23" t="s">
        <v>144</v>
      </c>
      <c r="AF11" s="23">
        <v>2200</v>
      </c>
      <c r="AG11" s="23" t="s">
        <v>145</v>
      </c>
      <c r="AH11" s="23" t="s">
        <v>146</v>
      </c>
      <c r="AI11" s="23" t="s">
        <v>147</v>
      </c>
      <c r="AJ11" s="23">
        <v>75</v>
      </c>
      <c r="AK11" s="23" t="s">
        <v>9</v>
      </c>
      <c r="AL11" s="23" t="s">
        <v>10</v>
      </c>
      <c r="AM11" s="23" t="s">
        <v>148</v>
      </c>
      <c r="AN11" s="23">
        <v>7420</v>
      </c>
      <c r="AO11" s="23">
        <v>0</v>
      </c>
      <c r="AP11" s="23">
        <v>9800</v>
      </c>
      <c r="AQ11" s="57">
        <v>200</v>
      </c>
    </row>
    <row r="12" spans="1:45" x14ac:dyDescent="0.25">
      <c r="A12" s="36">
        <v>310003</v>
      </c>
      <c r="B12" s="23" t="s">
        <v>0</v>
      </c>
      <c r="C12" s="39">
        <v>42767</v>
      </c>
      <c r="D12" s="81">
        <v>7.5909144502822851E-2</v>
      </c>
      <c r="E12" s="81">
        <v>2.1857153587607689E-2</v>
      </c>
      <c r="F12" s="81">
        <v>4.0769413080776352E-3</v>
      </c>
      <c r="G12" s="94">
        <v>1.2971375147754975E-2</v>
      </c>
      <c r="H12" s="94">
        <v>1.1471340698726748E-2</v>
      </c>
      <c r="I12" s="81">
        <v>6.1459377879009101E-3</v>
      </c>
      <c r="J12" s="81">
        <v>3.9300560162303082E-3</v>
      </c>
      <c r="K12" s="81">
        <v>5.2421477520367731E-3</v>
      </c>
      <c r="L12" s="81">
        <v>1.2008079497879038E-2</v>
      </c>
      <c r="M12" s="23" t="s">
        <v>115</v>
      </c>
      <c r="N12" s="23" t="s">
        <v>2</v>
      </c>
      <c r="O12" s="47" t="s">
        <v>98</v>
      </c>
      <c r="P12" s="23" t="s">
        <v>149</v>
      </c>
      <c r="Q12" s="63">
        <v>97.17</v>
      </c>
      <c r="R12" s="63">
        <v>0</v>
      </c>
      <c r="S12" s="63">
        <v>97.17</v>
      </c>
      <c r="T12" s="63">
        <v>1.3190904999999999</v>
      </c>
      <c r="U12" s="63">
        <v>73.664392246021038</v>
      </c>
      <c r="V12" s="56">
        <f t="shared" si="0"/>
        <v>5.5918009957158343</v>
      </c>
      <c r="W12" s="56">
        <f t="shared" si="1"/>
        <v>0.12222085319469859</v>
      </c>
      <c r="X12" s="56">
        <f t="shared" si="2"/>
        <v>2.2797444465983537E-2</v>
      </c>
      <c r="Y12" s="56">
        <f t="shared" si="3"/>
        <v>7.2533348467019892E-2</v>
      </c>
      <c r="Z12" s="56">
        <f t="shared" si="4"/>
        <v>6.4145454341335811E-2</v>
      </c>
      <c r="AA12" s="56">
        <f t="shared" si="5"/>
        <v>3.4366861041991881E-2</v>
      </c>
      <c r="AB12" s="56">
        <f t="shared" si="6"/>
        <v>2.1976091144775643E-2</v>
      </c>
      <c r="AC12" s="56">
        <f t="shared" si="7"/>
        <v>2.9313047019528752E-2</v>
      </c>
      <c r="AD12" s="56">
        <f t="shared" si="8"/>
        <v>6.7146790892874897E-2</v>
      </c>
      <c r="AE12" s="23" t="s">
        <v>117</v>
      </c>
      <c r="AF12" s="23">
        <v>2200</v>
      </c>
      <c r="AG12" s="23" t="s">
        <v>150</v>
      </c>
      <c r="AH12" s="23" t="s">
        <v>151</v>
      </c>
      <c r="AI12" s="23" t="s">
        <v>152</v>
      </c>
      <c r="AJ12" s="23">
        <v>75</v>
      </c>
      <c r="AK12" s="23" t="s">
        <v>9</v>
      </c>
      <c r="AL12" s="23" t="s">
        <v>10</v>
      </c>
      <c r="AM12" s="23" t="s">
        <v>153</v>
      </c>
      <c r="AN12" s="23">
        <v>7420</v>
      </c>
      <c r="AO12" s="23">
        <v>0</v>
      </c>
      <c r="AP12" s="23">
        <v>9823</v>
      </c>
      <c r="AQ12" s="57">
        <v>0</v>
      </c>
    </row>
    <row r="13" spans="1:45" x14ac:dyDescent="0.25">
      <c r="A13" s="36">
        <v>310004</v>
      </c>
      <c r="B13" s="23" t="s">
        <v>0</v>
      </c>
      <c r="C13" s="39">
        <v>42767</v>
      </c>
      <c r="D13" s="81">
        <v>7.5909144502822851E-2</v>
      </c>
      <c r="E13" s="81">
        <v>2.1857153587607689E-2</v>
      </c>
      <c r="F13" s="81">
        <v>4.0769413080776352E-3</v>
      </c>
      <c r="G13" s="94">
        <v>1.2971375147754975E-2</v>
      </c>
      <c r="H13" s="94">
        <v>1.1471340698726748E-2</v>
      </c>
      <c r="I13" s="81">
        <v>6.1459377879009101E-3</v>
      </c>
      <c r="J13" s="81">
        <v>3.9300560162303082E-3</v>
      </c>
      <c r="K13" s="81">
        <v>5.2421477520367731E-3</v>
      </c>
      <c r="L13" s="81">
        <v>1.2008079497879038E-2</v>
      </c>
      <c r="M13" s="23" t="s">
        <v>115</v>
      </c>
      <c r="N13" s="23" t="s">
        <v>2</v>
      </c>
      <c r="O13" s="47" t="s">
        <v>98</v>
      </c>
      <c r="P13" s="23" t="s">
        <v>154</v>
      </c>
      <c r="Q13" s="63">
        <v>66.510000000000005</v>
      </c>
      <c r="R13" s="63">
        <v>0</v>
      </c>
      <c r="S13" s="63">
        <v>66.510000000000005</v>
      </c>
      <c r="T13" s="63">
        <v>1.3190904999999999</v>
      </c>
      <c r="U13" s="63">
        <v>50.421104541348761</v>
      </c>
      <c r="V13" s="56">
        <f t="shared" si="0"/>
        <v>3.8274229106211806</v>
      </c>
      <c r="W13" s="56">
        <f t="shared" si="1"/>
        <v>8.3656570402175598E-2</v>
      </c>
      <c r="X13" s="56">
        <f t="shared" si="2"/>
        <v>1.5604178567794226E-2</v>
      </c>
      <c r="Y13" s="56">
        <f t="shared" si="3"/>
        <v>4.9646938422779591E-2</v>
      </c>
      <c r="Z13" s="56">
        <f t="shared" si="4"/>
        <v>4.3905672205847936E-2</v>
      </c>
      <c r="AA13" s="56">
        <f t="shared" si="5"/>
        <v>2.3523103096664402E-2</v>
      </c>
      <c r="AB13" s="56">
        <f t="shared" si="6"/>
        <v>1.5041986436544488E-2</v>
      </c>
      <c r="AC13" s="56">
        <f t="shared" si="7"/>
        <v>2.0063916407006863E-2</v>
      </c>
      <c r="AD13" s="56">
        <f t="shared" si="8"/>
        <v>4.595999858274271E-2</v>
      </c>
      <c r="AE13" s="23" t="s">
        <v>117</v>
      </c>
      <c r="AF13" s="23">
        <v>2200</v>
      </c>
      <c r="AG13" s="23" t="s">
        <v>150</v>
      </c>
      <c r="AH13" s="23" t="s">
        <v>151</v>
      </c>
      <c r="AI13" s="23" t="s">
        <v>155</v>
      </c>
      <c r="AJ13" s="23">
        <v>75</v>
      </c>
      <c r="AK13" s="23" t="s">
        <v>9</v>
      </c>
      <c r="AL13" s="23" t="s">
        <v>10</v>
      </c>
      <c r="AM13" s="23" t="s">
        <v>153</v>
      </c>
      <c r="AN13" s="23">
        <v>7420</v>
      </c>
      <c r="AO13" s="23">
        <v>0</v>
      </c>
      <c r="AP13" s="23">
        <v>9823</v>
      </c>
      <c r="AQ13" s="57">
        <v>0</v>
      </c>
    </row>
    <row r="14" spans="1:45" x14ac:dyDescent="0.25">
      <c r="A14" s="49">
        <v>310001</v>
      </c>
      <c r="B14" s="31" t="s">
        <v>0</v>
      </c>
      <c r="C14" s="42">
        <v>42767</v>
      </c>
      <c r="D14" s="82">
        <v>7.5909144502822851E-2</v>
      </c>
      <c r="E14" s="81">
        <v>2.1857153587607689E-2</v>
      </c>
      <c r="F14" s="81">
        <v>4.0769413080776352E-3</v>
      </c>
      <c r="G14" s="94">
        <v>1.2971375147754975E-2</v>
      </c>
      <c r="H14" s="94">
        <v>1.1471340698726748E-2</v>
      </c>
      <c r="I14" s="81">
        <v>6.1459377879009101E-3</v>
      </c>
      <c r="J14" s="81">
        <v>3.9300560162303082E-3</v>
      </c>
      <c r="K14" s="81">
        <v>5.2421477520367731E-3</v>
      </c>
      <c r="L14" s="81">
        <v>1.2008079497879038E-2</v>
      </c>
      <c r="M14" s="31" t="s">
        <v>122</v>
      </c>
      <c r="N14" s="31" t="s">
        <v>2</v>
      </c>
      <c r="O14" s="26" t="s">
        <v>98</v>
      </c>
      <c r="P14" s="31" t="s">
        <v>156</v>
      </c>
      <c r="Q14" s="64">
        <v>1082.54</v>
      </c>
      <c r="R14" s="64">
        <v>0</v>
      </c>
      <c r="S14" s="64">
        <v>1082.54</v>
      </c>
      <c r="T14" s="64">
        <v>1.3190904999999999</v>
      </c>
      <c r="U14" s="64">
        <v>820.67151571480497</v>
      </c>
      <c r="V14" s="56">
        <f t="shared" si="0"/>
        <v>62.296472675745783</v>
      </c>
      <c r="W14" s="56">
        <f t="shared" si="1"/>
        <v>1.3616235712399813</v>
      </c>
      <c r="X14" s="56">
        <f t="shared" si="2"/>
        <v>0.25397906279927768</v>
      </c>
      <c r="Y14" s="56">
        <f t="shared" si="3"/>
        <v>0.80807091745896575</v>
      </c>
      <c r="Z14" s="56">
        <f t="shared" si="4"/>
        <v>0.71462406239240139</v>
      </c>
      <c r="AA14" s="56">
        <f t="shared" si="5"/>
        <v>0.38287024547080251</v>
      </c>
      <c r="AB14" s="56">
        <f t="shared" si="6"/>
        <v>0.24482862722924173</v>
      </c>
      <c r="AC14" s="56">
        <f t="shared" si="7"/>
        <v>0.32656731419698098</v>
      </c>
      <c r="AD14" s="56">
        <f t="shared" si="8"/>
        <v>0.74806099632780465</v>
      </c>
      <c r="AE14" s="31" t="s">
        <v>124</v>
      </c>
      <c r="AF14" s="31">
        <v>2200</v>
      </c>
      <c r="AG14" s="31" t="s">
        <v>157</v>
      </c>
      <c r="AH14" s="31" t="s">
        <v>158</v>
      </c>
      <c r="AI14" s="31" t="s">
        <v>159</v>
      </c>
      <c r="AJ14" s="31">
        <v>75</v>
      </c>
      <c r="AK14" s="31" t="s">
        <v>9</v>
      </c>
      <c r="AL14" s="31" t="s">
        <v>10</v>
      </c>
      <c r="AM14" s="31" t="s">
        <v>153</v>
      </c>
      <c r="AN14" s="31">
        <v>7420</v>
      </c>
      <c r="AO14" s="31">
        <v>0</v>
      </c>
      <c r="AP14" s="31">
        <v>9860</v>
      </c>
      <c r="AQ14" s="34">
        <v>0</v>
      </c>
    </row>
    <row r="15" spans="1:45" x14ac:dyDescent="0.25">
      <c r="A15" s="25">
        <v>621506</v>
      </c>
      <c r="B15" s="38" t="s">
        <v>0</v>
      </c>
      <c r="C15" s="44">
        <v>42795</v>
      </c>
      <c r="D15" s="81">
        <v>7.5909144502822851E-2</v>
      </c>
      <c r="E15" s="81">
        <v>2.1857153587607689E-2</v>
      </c>
      <c r="F15" s="81">
        <v>4.0769413080776352E-3</v>
      </c>
      <c r="G15" s="95">
        <v>1.2465575756568609E-2</v>
      </c>
      <c r="H15" s="95">
        <v>1.2148742227177538E-2</v>
      </c>
      <c r="I15" s="81">
        <v>5.8713969949351508E-3</v>
      </c>
      <c r="J15" s="81">
        <v>3.8849516016734049E-3</v>
      </c>
      <c r="K15" s="81">
        <v>5.1709777485053447E-3</v>
      </c>
      <c r="L15" s="81">
        <v>1.1796095695547369E-2</v>
      </c>
      <c r="M15" s="38" t="s">
        <v>160</v>
      </c>
      <c r="N15" s="38" t="s">
        <v>2</v>
      </c>
      <c r="O15" s="28" t="s">
        <v>98</v>
      </c>
      <c r="P15" s="38" t="s">
        <v>161</v>
      </c>
      <c r="Q15" s="63">
        <v>417.91</v>
      </c>
      <c r="R15" s="63">
        <v>0</v>
      </c>
      <c r="S15" s="63">
        <v>417.91</v>
      </c>
      <c r="T15" s="63">
        <v>1.3109895</v>
      </c>
      <c r="U15" s="63">
        <v>318.77448293826916</v>
      </c>
      <c r="V15" s="56">
        <f t="shared" si="0"/>
        <v>24.197898289173711</v>
      </c>
      <c r="W15" s="56">
        <f t="shared" si="1"/>
        <v>0.52889717940377912</v>
      </c>
      <c r="X15" s="56">
        <f t="shared" si="2"/>
        <v>9.8653411103793442E-2</v>
      </c>
      <c r="Y15" s="56">
        <f t="shared" si="3"/>
        <v>0.30164073427343685</v>
      </c>
      <c r="Z15" s="56">
        <f t="shared" si="4"/>
        <v>0.29397402875463174</v>
      </c>
      <c r="AA15" s="56">
        <f t="shared" si="5"/>
        <v>0.14207546729880097</v>
      </c>
      <c r="AB15" s="56">
        <f t="shared" si="6"/>
        <v>9.4007663715655554E-2</v>
      </c>
      <c r="AC15" s="56">
        <f t="shared" si="7"/>
        <v>0.12512679361391282</v>
      </c>
      <c r="AD15" s="56">
        <f t="shared" si="8"/>
        <v>0.28544072385021507</v>
      </c>
      <c r="AE15" s="38" t="s">
        <v>162</v>
      </c>
      <c r="AF15" s="38">
        <v>2200</v>
      </c>
      <c r="AG15" s="38" t="s">
        <v>163</v>
      </c>
      <c r="AH15" s="38" t="s">
        <v>164</v>
      </c>
      <c r="AI15" s="38" t="s">
        <v>165</v>
      </c>
      <c r="AJ15" s="38">
        <v>75</v>
      </c>
      <c r="AK15" s="38" t="s">
        <v>9</v>
      </c>
      <c r="AL15" s="38" t="s">
        <v>10</v>
      </c>
      <c r="AM15" s="38" t="s">
        <v>166</v>
      </c>
      <c r="AN15" s="38">
        <v>7420</v>
      </c>
      <c r="AO15" s="38">
        <v>0</v>
      </c>
      <c r="AP15" s="38">
        <v>9811</v>
      </c>
    </row>
    <row r="16" spans="1:45" x14ac:dyDescent="0.25">
      <c r="A16" s="25">
        <v>626548</v>
      </c>
      <c r="B16" s="38" t="s">
        <v>0</v>
      </c>
      <c r="C16" s="44">
        <v>42818</v>
      </c>
      <c r="D16" s="81">
        <v>7.5909144502822851E-2</v>
      </c>
      <c r="E16" s="81">
        <v>2.1857153587607689E-2</v>
      </c>
      <c r="F16" s="81">
        <v>4.0769413080776352E-3</v>
      </c>
      <c r="G16" s="95">
        <v>1.2465575756568609E-2</v>
      </c>
      <c r="H16" s="95">
        <v>1.2148742227177538E-2</v>
      </c>
      <c r="I16" s="81">
        <v>5.8713969949351508E-3</v>
      </c>
      <c r="J16" s="81">
        <v>3.8849516016734049E-3</v>
      </c>
      <c r="K16" s="81">
        <v>5.1709777485053447E-3</v>
      </c>
      <c r="L16" s="81">
        <v>1.1796095695547369E-2</v>
      </c>
      <c r="M16" s="38" t="s">
        <v>167</v>
      </c>
      <c r="N16" s="38" t="s">
        <v>2</v>
      </c>
      <c r="O16" s="28" t="s">
        <v>98</v>
      </c>
      <c r="P16" s="38" t="s">
        <v>168</v>
      </c>
      <c r="Q16" s="63">
        <v>463</v>
      </c>
      <c r="R16" s="63">
        <v>0</v>
      </c>
      <c r="S16" s="63">
        <v>463</v>
      </c>
      <c r="T16" s="63">
        <v>1.3109895</v>
      </c>
      <c r="U16" s="63">
        <v>353.16835108137786</v>
      </c>
      <c r="V16" s="56">
        <f t="shared" si="0"/>
        <v>26.808707396059987</v>
      </c>
      <c r="W16" s="56">
        <f t="shared" si="1"/>
        <v>0.58596203504091737</v>
      </c>
      <c r="X16" s="56">
        <f t="shared" si="2"/>
        <v>0.10929752659916338</v>
      </c>
      <c r="Y16" s="56">
        <f t="shared" si="3"/>
        <v>0.33418597298126695</v>
      </c>
      <c r="Z16" s="56">
        <f t="shared" si="4"/>
        <v>0.32569207559856073</v>
      </c>
      <c r="AA16" s="56">
        <f t="shared" si="5"/>
        <v>0.15740456404332237</v>
      </c>
      <c r="AB16" s="56">
        <f t="shared" si="6"/>
        <v>0.1041505307371169</v>
      </c>
      <c r="AC16" s="56">
        <f t="shared" si="7"/>
        <v>0.13862722941121686</v>
      </c>
      <c r="AD16" s="56">
        <f t="shared" si="8"/>
        <v>0.31623807791785213</v>
      </c>
      <c r="AE16" s="38" t="s">
        <v>169</v>
      </c>
      <c r="AF16" s="38">
        <v>2200</v>
      </c>
      <c r="AG16" s="38" t="s">
        <v>170</v>
      </c>
      <c r="AH16" s="38" t="s">
        <v>171</v>
      </c>
      <c r="AI16" s="38" t="s">
        <v>17</v>
      </c>
      <c r="AJ16" s="38">
        <v>75</v>
      </c>
      <c r="AK16" s="38" t="s">
        <v>9</v>
      </c>
      <c r="AL16" s="38" t="s">
        <v>10</v>
      </c>
      <c r="AM16" s="38" t="s">
        <v>172</v>
      </c>
      <c r="AN16" s="38">
        <v>7420</v>
      </c>
      <c r="AO16" s="38">
        <v>0</v>
      </c>
      <c r="AP16" s="38">
        <v>9812</v>
      </c>
    </row>
    <row r="17" spans="1:46" x14ac:dyDescent="0.25">
      <c r="A17" s="25">
        <v>622485</v>
      </c>
      <c r="B17" s="38" t="s">
        <v>0</v>
      </c>
      <c r="C17" s="44">
        <v>42797</v>
      </c>
      <c r="D17" s="81">
        <v>7.5909144502822851E-2</v>
      </c>
      <c r="E17" s="81">
        <v>2.1857153587607689E-2</v>
      </c>
      <c r="F17" s="81">
        <v>4.0769413080776352E-3</v>
      </c>
      <c r="G17" s="95">
        <v>1.2465575756568609E-2</v>
      </c>
      <c r="H17" s="95">
        <v>1.2148742227177538E-2</v>
      </c>
      <c r="I17" s="81">
        <v>5.8713969949351508E-3</v>
      </c>
      <c r="J17" s="81">
        <v>3.8849516016734049E-3</v>
      </c>
      <c r="K17" s="81">
        <v>5.1709777485053447E-3</v>
      </c>
      <c r="L17" s="81">
        <v>1.1796095695547369E-2</v>
      </c>
      <c r="M17" s="38" t="s">
        <v>97</v>
      </c>
      <c r="N17" s="38" t="s">
        <v>2</v>
      </c>
      <c r="O17" s="28" t="s">
        <v>98</v>
      </c>
      <c r="P17" s="38" t="s">
        <v>173</v>
      </c>
      <c r="Q17" s="63">
        <v>75</v>
      </c>
      <c r="R17" s="63">
        <v>0</v>
      </c>
      <c r="S17" s="63">
        <v>75</v>
      </c>
      <c r="T17" s="63">
        <v>1.3109895</v>
      </c>
      <c r="U17" s="63">
        <v>57.208696179488854</v>
      </c>
      <c r="V17" s="56">
        <f t="shared" si="0"/>
        <v>4.3426631851069093</v>
      </c>
      <c r="W17" s="56">
        <f t="shared" si="1"/>
        <v>9.4918256216131314E-2</v>
      </c>
      <c r="X17" s="56">
        <f t="shared" si="2"/>
        <v>1.7704782926430351E-2</v>
      </c>
      <c r="Y17" s="56">
        <f t="shared" si="3"/>
        <v>5.4133796919211705E-2</v>
      </c>
      <c r="Z17" s="56">
        <f t="shared" si="4"/>
        <v>5.2757895615317615E-2</v>
      </c>
      <c r="AA17" s="56">
        <f t="shared" si="5"/>
        <v>2.5497499575052218E-2</v>
      </c>
      <c r="AB17" s="56">
        <f t="shared" si="6"/>
        <v>1.6871036296509219E-2</v>
      </c>
      <c r="AC17" s="56">
        <f t="shared" si="7"/>
        <v>2.2455814699441176E-2</v>
      </c>
      <c r="AD17" s="56">
        <f t="shared" si="8"/>
        <v>5.1226470505051643E-2</v>
      </c>
      <c r="AE17" s="38" t="s">
        <v>100</v>
      </c>
      <c r="AF17" s="38">
        <v>2200</v>
      </c>
      <c r="AG17" s="38" t="s">
        <v>174</v>
      </c>
      <c r="AH17" s="38" t="s">
        <v>175</v>
      </c>
      <c r="AI17" s="38" t="s">
        <v>17</v>
      </c>
      <c r="AJ17" s="38">
        <v>75</v>
      </c>
      <c r="AK17" s="38" t="s">
        <v>9</v>
      </c>
      <c r="AL17" s="38" t="s">
        <v>10</v>
      </c>
      <c r="AM17" s="38" t="s">
        <v>176</v>
      </c>
      <c r="AN17" s="38">
        <v>7420</v>
      </c>
      <c r="AO17" s="38">
        <v>0</v>
      </c>
      <c r="AP17" s="38">
        <v>9815</v>
      </c>
    </row>
    <row r="18" spans="1:46" x14ac:dyDescent="0.25">
      <c r="A18" s="25">
        <v>626552</v>
      </c>
      <c r="B18" s="38" t="s">
        <v>0</v>
      </c>
      <c r="C18" s="44">
        <v>42818</v>
      </c>
      <c r="D18" s="81">
        <v>7.5909144502822851E-2</v>
      </c>
      <c r="E18" s="81">
        <v>2.1857153587607689E-2</v>
      </c>
      <c r="F18" s="81">
        <v>4.0769413080776352E-3</v>
      </c>
      <c r="G18" s="95">
        <v>1.2465575756568609E-2</v>
      </c>
      <c r="H18" s="95">
        <v>1.2148742227177538E-2</v>
      </c>
      <c r="I18" s="81">
        <v>5.8713969949351508E-3</v>
      </c>
      <c r="J18" s="81">
        <v>3.8849516016734049E-3</v>
      </c>
      <c r="K18" s="81">
        <v>5.1709777485053447E-3</v>
      </c>
      <c r="L18" s="81">
        <v>1.1796095695547369E-2</v>
      </c>
      <c r="M18" s="38" t="s">
        <v>110</v>
      </c>
      <c r="N18" s="38" t="s">
        <v>2</v>
      </c>
      <c r="O18" s="28" t="s">
        <v>98</v>
      </c>
      <c r="P18" s="38" t="s">
        <v>168</v>
      </c>
      <c r="Q18" s="63">
        <v>150</v>
      </c>
      <c r="R18" s="63">
        <v>0</v>
      </c>
      <c r="S18" s="63">
        <v>150</v>
      </c>
      <c r="T18" s="63">
        <v>1.3109895</v>
      </c>
      <c r="U18" s="63">
        <v>114.41739235897771</v>
      </c>
      <c r="V18" s="56">
        <f t="shared" si="0"/>
        <v>8.6853263702138186</v>
      </c>
      <c r="W18" s="56">
        <f t="shared" si="1"/>
        <v>0.18983651243226263</v>
      </c>
      <c r="X18" s="56">
        <f t="shared" si="2"/>
        <v>3.5409565852860703E-2</v>
      </c>
      <c r="Y18" s="56">
        <f t="shared" si="3"/>
        <v>0.10826759383842341</v>
      </c>
      <c r="Z18" s="56">
        <f t="shared" si="4"/>
        <v>0.10551579123063523</v>
      </c>
      <c r="AA18" s="56">
        <f t="shared" si="5"/>
        <v>5.0994999150104435E-2</v>
      </c>
      <c r="AB18" s="56">
        <f t="shared" si="6"/>
        <v>3.3742072593018438E-2</v>
      </c>
      <c r="AC18" s="56">
        <f t="shared" si="7"/>
        <v>4.4911629398882352E-2</v>
      </c>
      <c r="AD18" s="56">
        <f t="shared" si="8"/>
        <v>0.10245294101010329</v>
      </c>
      <c r="AE18" s="38" t="s">
        <v>111</v>
      </c>
      <c r="AF18" s="38">
        <v>2200</v>
      </c>
      <c r="AG18" s="38" t="s">
        <v>140</v>
      </c>
      <c r="AH18" s="38" t="s">
        <v>141</v>
      </c>
      <c r="AI18" s="38" t="s">
        <v>17</v>
      </c>
      <c r="AJ18" s="38">
        <v>75</v>
      </c>
      <c r="AK18" s="38" t="s">
        <v>9</v>
      </c>
      <c r="AL18" s="38" t="s">
        <v>10</v>
      </c>
      <c r="AM18" s="38" t="s">
        <v>172</v>
      </c>
      <c r="AN18" s="38">
        <v>7420</v>
      </c>
      <c r="AO18" s="38">
        <v>0</v>
      </c>
      <c r="AP18" s="38">
        <v>9820</v>
      </c>
    </row>
    <row r="19" spans="1:46" x14ac:dyDescent="0.25">
      <c r="A19" s="25">
        <v>625882</v>
      </c>
      <c r="B19" s="38" t="s">
        <v>0</v>
      </c>
      <c r="C19" s="44">
        <v>42815</v>
      </c>
      <c r="D19" s="81">
        <v>7.5909144502822851E-2</v>
      </c>
      <c r="E19" s="81">
        <v>2.1857153587607689E-2</v>
      </c>
      <c r="F19" s="81">
        <v>4.0769413080776352E-3</v>
      </c>
      <c r="G19" s="95">
        <v>1.2465575756568609E-2</v>
      </c>
      <c r="H19" s="95">
        <v>1.2148742227177538E-2</v>
      </c>
      <c r="I19" s="81">
        <v>5.8713969949351508E-3</v>
      </c>
      <c r="J19" s="81">
        <v>3.8849516016734049E-3</v>
      </c>
      <c r="K19" s="81">
        <v>5.1709777485053447E-3</v>
      </c>
      <c r="L19" s="81">
        <v>1.1796095695547369E-2</v>
      </c>
      <c r="M19" s="38" t="s">
        <v>115</v>
      </c>
      <c r="N19" s="38" t="s">
        <v>2</v>
      </c>
      <c r="O19" s="28" t="s">
        <v>98</v>
      </c>
      <c r="P19" s="38" t="s">
        <v>46</v>
      </c>
      <c r="Q19" s="63">
        <v>2925.94</v>
      </c>
      <c r="R19" s="63">
        <v>0</v>
      </c>
      <c r="S19" s="63">
        <v>2925.94</v>
      </c>
      <c r="T19" s="63">
        <v>1.3109895</v>
      </c>
      <c r="U19" s="63">
        <v>2231.856166658848</v>
      </c>
      <c r="V19" s="56">
        <f t="shared" si="0"/>
        <v>169.41829226442277</v>
      </c>
      <c r="W19" s="56">
        <f t="shared" si="1"/>
        <v>3.7030016345736962</v>
      </c>
      <c r="X19" s="56">
        <f t="shared" si="2"/>
        <v>0.69070843407679494</v>
      </c>
      <c r="Y19" s="56">
        <f t="shared" si="3"/>
        <v>2.1118965567706436</v>
      </c>
      <c r="Z19" s="56">
        <f t="shared" si="4"/>
        <v>2.0582191612890988</v>
      </c>
      <c r="AA19" s="56">
        <f t="shared" si="5"/>
        <v>0.99472205208837694</v>
      </c>
      <c r="AB19" s="56">
        <f t="shared" si="6"/>
        <v>0.65818186588544225</v>
      </c>
      <c r="AC19" s="56">
        <f t="shared" si="7"/>
        <v>0.87605821948910534</v>
      </c>
      <c r="AD19" s="56">
        <f t="shared" si="8"/>
        <v>1.9984743881273437</v>
      </c>
      <c r="AE19" s="38" t="s">
        <v>117</v>
      </c>
      <c r="AF19" s="38">
        <v>2200</v>
      </c>
      <c r="AG19" s="38" t="s">
        <v>150</v>
      </c>
      <c r="AH19" s="38" t="s">
        <v>151</v>
      </c>
      <c r="AI19" s="38" t="s">
        <v>177</v>
      </c>
      <c r="AJ19" s="38">
        <v>75</v>
      </c>
      <c r="AK19" s="38" t="s">
        <v>9</v>
      </c>
      <c r="AL19" s="38" t="s">
        <v>10</v>
      </c>
      <c r="AM19" s="38" t="s">
        <v>178</v>
      </c>
      <c r="AN19" s="38">
        <v>7420</v>
      </c>
      <c r="AO19" s="38">
        <v>0</v>
      </c>
      <c r="AP19" s="38">
        <v>9823</v>
      </c>
    </row>
    <row r="20" spans="1:46" x14ac:dyDescent="0.25">
      <c r="A20" s="25">
        <v>626604</v>
      </c>
      <c r="B20" s="38" t="s">
        <v>0</v>
      </c>
      <c r="C20" s="44">
        <v>42818</v>
      </c>
      <c r="D20" s="81">
        <v>7.5909144502822851E-2</v>
      </c>
      <c r="E20" s="81">
        <v>2.1857153587607689E-2</v>
      </c>
      <c r="F20" s="81">
        <v>4.0769413080776352E-3</v>
      </c>
      <c r="G20" s="95">
        <v>1.2465575756568609E-2</v>
      </c>
      <c r="H20" s="95">
        <v>1.2148742227177538E-2</v>
      </c>
      <c r="I20" s="81">
        <v>5.8713969949351508E-3</v>
      </c>
      <c r="J20" s="81">
        <v>3.8849516016734049E-3</v>
      </c>
      <c r="K20" s="81">
        <v>5.1709777485053447E-3</v>
      </c>
      <c r="L20" s="81">
        <v>1.1796095695547369E-2</v>
      </c>
      <c r="M20" s="38" t="s">
        <v>115</v>
      </c>
      <c r="N20" s="38" t="s">
        <v>2</v>
      </c>
      <c r="O20" s="28" t="s">
        <v>98</v>
      </c>
      <c r="P20" s="38" t="s">
        <v>179</v>
      </c>
      <c r="Q20" s="63">
        <v>1037.3699999999999</v>
      </c>
      <c r="R20" s="63">
        <v>0</v>
      </c>
      <c r="S20" s="63">
        <v>1037.3699999999999</v>
      </c>
      <c r="T20" s="63">
        <v>1.3109895</v>
      </c>
      <c r="U20" s="63">
        <v>791.28780207621787</v>
      </c>
      <c r="V20" s="56">
        <f t="shared" si="0"/>
        <v>60.065980111124709</v>
      </c>
      <c r="W20" s="56">
        <f t="shared" si="1"/>
        <v>1.3128713526790414</v>
      </c>
      <c r="X20" s="56">
        <f t="shared" si="2"/>
        <v>0.244885475525214</v>
      </c>
      <c r="Y20" s="56">
        <f t="shared" si="3"/>
        <v>0.74875702546776846</v>
      </c>
      <c r="Z20" s="56">
        <f t="shared" si="4"/>
        <v>0.72972610899282686</v>
      </c>
      <c r="AA20" s="56">
        <f t="shared" si="5"/>
        <v>0.35267121512229216</v>
      </c>
      <c r="AB20" s="56">
        <f t="shared" si="6"/>
        <v>0.23335342563879682</v>
      </c>
      <c r="AC20" s="56">
        <f t="shared" si="7"/>
        <v>0.31059984659679046</v>
      </c>
      <c r="AD20" s="56">
        <f t="shared" si="8"/>
        <v>0.70854404943767202</v>
      </c>
      <c r="AE20" s="38" t="s">
        <v>117</v>
      </c>
      <c r="AF20" s="38">
        <v>2200</v>
      </c>
      <c r="AG20" s="38" t="s">
        <v>150</v>
      </c>
      <c r="AH20" s="38" t="s">
        <v>151</v>
      </c>
      <c r="AI20" s="38" t="s">
        <v>47</v>
      </c>
      <c r="AJ20" s="38">
        <v>75</v>
      </c>
      <c r="AK20" s="38" t="s">
        <v>9</v>
      </c>
      <c r="AL20" s="38" t="s">
        <v>10</v>
      </c>
      <c r="AM20" s="38" t="s">
        <v>180</v>
      </c>
      <c r="AN20" s="38">
        <v>7420</v>
      </c>
      <c r="AO20" s="38">
        <v>0</v>
      </c>
      <c r="AP20" s="38">
        <v>9823</v>
      </c>
    </row>
    <row r="21" spans="1:46" x14ac:dyDescent="0.25">
      <c r="A21" s="25">
        <v>626604</v>
      </c>
      <c r="B21" s="38" t="s">
        <v>0</v>
      </c>
      <c r="C21" s="44">
        <v>42818</v>
      </c>
      <c r="D21" s="81">
        <v>7.5909144502822851E-2</v>
      </c>
      <c r="E21" s="81">
        <v>2.1857153587607689E-2</v>
      </c>
      <c r="F21" s="81">
        <v>4.0769413080776352E-3</v>
      </c>
      <c r="G21" s="95">
        <v>1.2465575756568609E-2</v>
      </c>
      <c r="H21" s="95">
        <v>1.2148742227177538E-2</v>
      </c>
      <c r="I21" s="81">
        <v>5.8713969949351508E-3</v>
      </c>
      <c r="J21" s="81">
        <v>3.8849516016734049E-3</v>
      </c>
      <c r="K21" s="81">
        <v>5.1709777485053447E-3</v>
      </c>
      <c r="L21" s="81">
        <v>1.1796095695547369E-2</v>
      </c>
      <c r="M21" s="38" t="s">
        <v>115</v>
      </c>
      <c r="N21" s="38" t="s">
        <v>2</v>
      </c>
      <c r="O21" s="28" t="s">
        <v>98</v>
      </c>
      <c r="P21" s="38" t="s">
        <v>179</v>
      </c>
      <c r="Q21" s="63">
        <v>0</v>
      </c>
      <c r="R21" s="63">
        <v>2925.94</v>
      </c>
      <c r="S21" s="63">
        <v>-2925.94</v>
      </c>
      <c r="T21" s="63">
        <v>1.3109895</v>
      </c>
      <c r="U21" s="63">
        <v>-2231.856166658848</v>
      </c>
      <c r="V21" s="56">
        <f t="shared" si="0"/>
        <v>-169.41829226442277</v>
      </c>
      <c r="W21" s="56">
        <f t="shared" si="1"/>
        <v>-3.7030016345736962</v>
      </c>
      <c r="X21" s="56">
        <f t="shared" si="2"/>
        <v>-0.69070843407679494</v>
      </c>
      <c r="Y21" s="56">
        <f t="shared" si="3"/>
        <v>-2.1118965567706436</v>
      </c>
      <c r="Z21" s="56">
        <f t="shared" si="4"/>
        <v>-2.0582191612890988</v>
      </c>
      <c r="AA21" s="56">
        <f t="shared" si="5"/>
        <v>-0.99472205208837694</v>
      </c>
      <c r="AB21" s="56">
        <f t="shared" si="6"/>
        <v>-0.65818186588544225</v>
      </c>
      <c r="AC21" s="56">
        <f t="shared" si="7"/>
        <v>-0.87605821948910534</v>
      </c>
      <c r="AD21" s="56">
        <f t="shared" si="8"/>
        <v>-1.9984743881273437</v>
      </c>
      <c r="AE21" s="38" t="s">
        <v>117</v>
      </c>
      <c r="AF21" s="38">
        <v>2200</v>
      </c>
      <c r="AG21" s="38" t="s">
        <v>150</v>
      </c>
      <c r="AH21" s="38" t="s">
        <v>151</v>
      </c>
      <c r="AI21" s="38" t="s">
        <v>47</v>
      </c>
      <c r="AJ21" s="38">
        <v>75</v>
      </c>
      <c r="AK21" s="38" t="s">
        <v>9</v>
      </c>
      <c r="AL21" s="38" t="s">
        <v>10</v>
      </c>
      <c r="AM21" s="38" t="s">
        <v>180</v>
      </c>
      <c r="AN21" s="38">
        <v>7420</v>
      </c>
      <c r="AO21" s="38">
        <v>0</v>
      </c>
      <c r="AP21" s="38">
        <v>9823</v>
      </c>
    </row>
    <row r="22" spans="1:46" x14ac:dyDescent="0.25">
      <c r="A22" s="49">
        <v>633180</v>
      </c>
      <c r="B22" s="31" t="s">
        <v>0</v>
      </c>
      <c r="C22" s="42">
        <v>42842</v>
      </c>
      <c r="D22" s="82">
        <v>7.1800000000000003E-2</v>
      </c>
      <c r="E22" s="81">
        <v>2.1284160629822833E-2</v>
      </c>
      <c r="F22" s="81">
        <v>3.7469472233416655E-3</v>
      </c>
      <c r="G22" s="95">
        <v>1.2465575756568609E-2</v>
      </c>
      <c r="H22" s="95">
        <v>1.2148742227177538E-2</v>
      </c>
      <c r="I22" s="81">
        <v>5.8713969949351508E-3</v>
      </c>
      <c r="J22" s="81">
        <v>3.8849516016734049E-3</v>
      </c>
      <c r="K22" s="81">
        <v>5.1709777485053447E-3</v>
      </c>
      <c r="L22" s="81">
        <v>1.1796095695547369E-2</v>
      </c>
      <c r="M22" s="31" t="s">
        <v>181</v>
      </c>
      <c r="N22" s="31" t="s">
        <v>2</v>
      </c>
      <c r="O22" s="37" t="s">
        <v>98</v>
      </c>
      <c r="P22" s="31" t="s">
        <v>182</v>
      </c>
      <c r="Q22" s="65">
        <v>248.6</v>
      </c>
      <c r="R22" s="65">
        <v>0</v>
      </c>
      <c r="S22" s="65">
        <v>248.6</v>
      </c>
      <c r="T22" s="65">
        <v>1.3386</v>
      </c>
      <c r="U22" s="65">
        <v>185.71642014044522</v>
      </c>
      <c r="V22" s="56">
        <f t="shared" si="0"/>
        <v>13.334438966083967</v>
      </c>
      <c r="W22" s="56">
        <f t="shared" si="1"/>
        <v>0.28381234086269985</v>
      </c>
      <c r="X22" s="56">
        <f t="shared" si="2"/>
        <v>4.996343905878723E-2</v>
      </c>
      <c r="Y22" s="56">
        <f t="shared" si="3"/>
        <v>0.1662214591030601</v>
      </c>
      <c r="Z22" s="56">
        <f t="shared" si="4"/>
        <v>0.16199666174298588</v>
      </c>
      <c r="AA22" s="56">
        <f t="shared" si="5"/>
        <v>7.8291784874611581E-2</v>
      </c>
      <c r="AB22" s="56">
        <f t="shared" si="6"/>
        <v>5.180365001870417E-2</v>
      </c>
      <c r="AC22" s="56">
        <f t="shared" si="7"/>
        <v>6.8952087182422808E-2</v>
      </c>
      <c r="AD22" s="56">
        <f t="shared" si="8"/>
        <v>0.15729431809036221</v>
      </c>
      <c r="AE22" s="31" t="s">
        <v>183</v>
      </c>
      <c r="AF22" s="31">
        <v>2200</v>
      </c>
      <c r="AG22" s="31" t="s">
        <v>184</v>
      </c>
      <c r="AH22" s="31" t="s">
        <v>185</v>
      </c>
      <c r="AI22" s="31" t="s">
        <v>17</v>
      </c>
      <c r="AJ22" s="31">
        <v>75</v>
      </c>
      <c r="AK22" s="31" t="s">
        <v>9</v>
      </c>
      <c r="AL22" s="31" t="s">
        <v>10</v>
      </c>
      <c r="AM22" s="31" t="s">
        <v>186</v>
      </c>
      <c r="AN22" s="31">
        <v>7420</v>
      </c>
      <c r="AO22" s="31">
        <v>0</v>
      </c>
      <c r="AP22" s="31">
        <v>9827</v>
      </c>
      <c r="AQ22" s="21"/>
    </row>
    <row r="23" spans="1:46" x14ac:dyDescent="0.25">
      <c r="A23" s="49">
        <v>632218</v>
      </c>
      <c r="B23" s="31" t="s">
        <v>0</v>
      </c>
      <c r="C23" s="42">
        <v>42828</v>
      </c>
      <c r="D23" s="82">
        <v>7.1800000000000003E-2</v>
      </c>
      <c r="E23" s="81">
        <v>2.1284160629822833E-2</v>
      </c>
      <c r="F23" s="81">
        <v>3.7469472233416655E-3</v>
      </c>
      <c r="G23" s="95">
        <v>1.2465575756568609E-2</v>
      </c>
      <c r="H23" s="95">
        <v>1.2148742227177538E-2</v>
      </c>
      <c r="I23" s="81">
        <v>5.8713969949351508E-3</v>
      </c>
      <c r="J23" s="81">
        <v>3.8849516016734049E-3</v>
      </c>
      <c r="K23" s="81">
        <v>5.1709777485053447E-3</v>
      </c>
      <c r="L23" s="81">
        <v>1.1796095695547369E-2</v>
      </c>
      <c r="M23" s="31" t="s">
        <v>187</v>
      </c>
      <c r="N23" s="31" t="s">
        <v>2</v>
      </c>
      <c r="O23" s="37" t="s">
        <v>98</v>
      </c>
      <c r="P23" s="31" t="s">
        <v>188</v>
      </c>
      <c r="Q23" s="65">
        <v>75</v>
      </c>
      <c r="R23" s="65">
        <v>0</v>
      </c>
      <c r="S23" s="65">
        <v>75</v>
      </c>
      <c r="T23" s="65">
        <v>1.3386</v>
      </c>
      <c r="U23" s="65">
        <v>56.028686687584042</v>
      </c>
      <c r="V23" s="56">
        <f t="shared" si="0"/>
        <v>4.0228597041685346</v>
      </c>
      <c r="W23" s="56">
        <f t="shared" si="1"/>
        <v>8.5623192134764645E-2</v>
      </c>
      <c r="X23" s="56">
        <f t="shared" si="2"/>
        <v>1.5073442998427364E-2</v>
      </c>
      <c r="Y23" s="56">
        <f t="shared" si="3"/>
        <v>5.0147262400360056E-2</v>
      </c>
      <c r="Z23" s="56">
        <f t="shared" si="4"/>
        <v>4.8872685562043217E-2</v>
      </c>
      <c r="AA23" s="56">
        <f t="shared" si="5"/>
        <v>2.3619806378100842E-2</v>
      </c>
      <c r="AB23" s="56">
        <f t="shared" si="6"/>
        <v>1.5628615251016949E-2</v>
      </c>
      <c r="AC23" s="56">
        <f t="shared" si="7"/>
        <v>2.0802118015614286E-2</v>
      </c>
      <c r="AD23" s="56">
        <f t="shared" si="8"/>
        <v>4.7454038040133414E-2</v>
      </c>
      <c r="AE23" s="31" t="s">
        <v>189</v>
      </c>
      <c r="AF23" s="31">
        <v>2200</v>
      </c>
      <c r="AG23" s="31" t="s">
        <v>190</v>
      </c>
      <c r="AH23" s="31" t="s">
        <v>191</v>
      </c>
      <c r="AI23" s="31" t="s">
        <v>17</v>
      </c>
      <c r="AJ23" s="31">
        <v>75</v>
      </c>
      <c r="AK23" s="31" t="s">
        <v>9</v>
      </c>
      <c r="AL23" s="31" t="s">
        <v>10</v>
      </c>
      <c r="AM23" s="31" t="s">
        <v>192</v>
      </c>
      <c r="AN23" s="31">
        <v>7420</v>
      </c>
      <c r="AO23" s="31">
        <v>0</v>
      </c>
      <c r="AP23" s="31">
        <v>9821</v>
      </c>
      <c r="AQ23" s="21"/>
      <c r="AR23" s="21"/>
      <c r="AS23" s="21"/>
      <c r="AT23" s="21"/>
    </row>
    <row r="24" spans="1:46" x14ac:dyDescent="0.25">
      <c r="A24" s="49">
        <v>632685</v>
      </c>
      <c r="B24" s="31" t="s">
        <v>0</v>
      </c>
      <c r="C24" s="42">
        <v>42835</v>
      </c>
      <c r="D24" s="82">
        <v>7.1800000000000003E-2</v>
      </c>
      <c r="E24" s="81">
        <v>2.1284160629822833E-2</v>
      </c>
      <c r="F24" s="81">
        <v>3.7469472233416655E-3</v>
      </c>
      <c r="G24" s="95">
        <v>1.2465575756568609E-2</v>
      </c>
      <c r="H24" s="95">
        <v>1.2148742227177538E-2</v>
      </c>
      <c r="I24" s="81">
        <v>5.8713969949351508E-3</v>
      </c>
      <c r="J24" s="81">
        <v>3.8849516016734049E-3</v>
      </c>
      <c r="K24" s="81">
        <v>5.1709777485053447E-3</v>
      </c>
      <c r="L24" s="81">
        <v>1.1796095695547369E-2</v>
      </c>
      <c r="M24" s="31" t="s">
        <v>110</v>
      </c>
      <c r="N24" s="31" t="s">
        <v>2</v>
      </c>
      <c r="O24" s="37" t="s">
        <v>98</v>
      </c>
      <c r="P24" s="31" t="s">
        <v>193</v>
      </c>
      <c r="Q24" s="65">
        <v>960</v>
      </c>
      <c r="R24" s="65">
        <v>0</v>
      </c>
      <c r="S24" s="65">
        <v>960</v>
      </c>
      <c r="T24" s="65">
        <v>1.3386</v>
      </c>
      <c r="U24" s="65">
        <v>717.16718960107573</v>
      </c>
      <c r="V24" s="56">
        <f t="shared" si="0"/>
        <v>51.492604213357239</v>
      </c>
      <c r="W24" s="56">
        <f t="shared" si="1"/>
        <v>1.0959768593249875</v>
      </c>
      <c r="X24" s="56">
        <f t="shared" si="2"/>
        <v>0.19294007037987027</v>
      </c>
      <c r="Y24" s="56">
        <f t="shared" si="3"/>
        <v>0.6418849587246086</v>
      </c>
      <c r="Z24" s="56">
        <f t="shared" si="4"/>
        <v>0.62557037519415315</v>
      </c>
      <c r="AA24" s="56">
        <f t="shared" si="5"/>
        <v>0.30233352163969079</v>
      </c>
      <c r="AB24" s="56">
        <f t="shared" si="6"/>
        <v>0.20004627521301693</v>
      </c>
      <c r="AC24" s="56">
        <f t="shared" si="7"/>
        <v>0.26626711059986286</v>
      </c>
      <c r="AD24" s="56">
        <f t="shared" si="8"/>
        <v>0.60741168691370762</v>
      </c>
      <c r="AE24" s="31" t="s">
        <v>111</v>
      </c>
      <c r="AF24" s="31">
        <v>2200</v>
      </c>
      <c r="AG24" s="31" t="s">
        <v>194</v>
      </c>
      <c r="AH24" s="31" t="s">
        <v>195</v>
      </c>
      <c r="AI24" s="31" t="s">
        <v>17</v>
      </c>
      <c r="AJ24" s="31">
        <v>75</v>
      </c>
      <c r="AK24" s="31" t="s">
        <v>9</v>
      </c>
      <c r="AL24" s="31" t="s">
        <v>10</v>
      </c>
      <c r="AM24" s="31" t="s">
        <v>196</v>
      </c>
      <c r="AN24" s="31">
        <v>7420</v>
      </c>
      <c r="AO24" s="31">
        <v>0</v>
      </c>
      <c r="AP24" s="31">
        <v>9820</v>
      </c>
      <c r="AQ24" s="21"/>
      <c r="AR24" s="21"/>
    </row>
    <row r="25" spans="1:46" x14ac:dyDescent="0.25">
      <c r="A25" s="49">
        <v>633178</v>
      </c>
      <c r="B25" s="31" t="s">
        <v>0</v>
      </c>
      <c r="C25" s="42">
        <v>42842</v>
      </c>
      <c r="D25" s="82">
        <v>7.1800000000000003E-2</v>
      </c>
      <c r="E25" s="81">
        <v>2.1284160629822833E-2</v>
      </c>
      <c r="F25" s="81">
        <v>3.7469472233416655E-3</v>
      </c>
      <c r="G25" s="95">
        <v>1.2465575756568609E-2</v>
      </c>
      <c r="H25" s="95">
        <v>1.2148742227177538E-2</v>
      </c>
      <c r="I25" s="81">
        <v>5.8713969949351508E-3</v>
      </c>
      <c r="J25" s="81">
        <v>3.8849516016734049E-3</v>
      </c>
      <c r="K25" s="81">
        <v>5.1709777485053447E-3</v>
      </c>
      <c r="L25" s="81">
        <v>1.1796095695547369E-2</v>
      </c>
      <c r="M25" s="31" t="s">
        <v>110</v>
      </c>
      <c r="N25" s="31" t="s">
        <v>2</v>
      </c>
      <c r="O25" s="37" t="s">
        <v>98</v>
      </c>
      <c r="P25" s="31" t="s">
        <v>182</v>
      </c>
      <c r="Q25" s="65">
        <v>960</v>
      </c>
      <c r="R25" s="65">
        <v>0</v>
      </c>
      <c r="S25" s="65">
        <v>960</v>
      </c>
      <c r="T25" s="65">
        <v>1.3386</v>
      </c>
      <c r="U25" s="65">
        <v>717.16718960107573</v>
      </c>
      <c r="V25" s="56">
        <f t="shared" si="0"/>
        <v>51.492604213357239</v>
      </c>
      <c r="W25" s="56">
        <f t="shared" si="1"/>
        <v>1.0959768593249875</v>
      </c>
      <c r="X25" s="56">
        <f t="shared" si="2"/>
        <v>0.19294007037987027</v>
      </c>
      <c r="Y25" s="56">
        <f t="shared" si="3"/>
        <v>0.6418849587246086</v>
      </c>
      <c r="Z25" s="56">
        <f t="shared" si="4"/>
        <v>0.62557037519415315</v>
      </c>
      <c r="AA25" s="56">
        <f t="shared" si="5"/>
        <v>0.30233352163969079</v>
      </c>
      <c r="AB25" s="56">
        <f t="shared" si="6"/>
        <v>0.20004627521301693</v>
      </c>
      <c r="AC25" s="56">
        <f t="shared" si="7"/>
        <v>0.26626711059986286</v>
      </c>
      <c r="AD25" s="56">
        <f t="shared" si="8"/>
        <v>0.60741168691370762</v>
      </c>
      <c r="AE25" s="31" t="s">
        <v>111</v>
      </c>
      <c r="AF25" s="31">
        <v>2200</v>
      </c>
      <c r="AG25" s="31" t="s">
        <v>197</v>
      </c>
      <c r="AH25" s="31" t="s">
        <v>198</v>
      </c>
      <c r="AI25" s="31" t="s">
        <v>17</v>
      </c>
      <c r="AJ25" s="31">
        <v>75</v>
      </c>
      <c r="AK25" s="31" t="s">
        <v>9</v>
      </c>
      <c r="AL25" s="31" t="s">
        <v>10</v>
      </c>
      <c r="AM25" s="31" t="s">
        <v>186</v>
      </c>
      <c r="AN25" s="31">
        <v>7420</v>
      </c>
      <c r="AO25" s="31">
        <v>0</v>
      </c>
      <c r="AP25" s="31">
        <v>9820</v>
      </c>
      <c r="AQ25" s="21"/>
      <c r="AR25" s="21"/>
    </row>
    <row r="26" spans="1:46" x14ac:dyDescent="0.25">
      <c r="A26" s="49">
        <v>633186</v>
      </c>
      <c r="B26" s="31" t="s">
        <v>0</v>
      </c>
      <c r="C26" s="42">
        <v>42842</v>
      </c>
      <c r="D26" s="82">
        <v>7.1800000000000003E-2</v>
      </c>
      <c r="E26" s="81">
        <v>2.1284160629822833E-2</v>
      </c>
      <c r="F26" s="81">
        <v>3.7469472233416655E-3</v>
      </c>
      <c r="G26" s="95">
        <v>1.2465575756568609E-2</v>
      </c>
      <c r="H26" s="95">
        <v>1.2148742227177538E-2</v>
      </c>
      <c r="I26" s="81">
        <v>5.8713969949351508E-3</v>
      </c>
      <c r="J26" s="81">
        <v>3.8849516016734049E-3</v>
      </c>
      <c r="K26" s="81">
        <v>5.1709777485053447E-3</v>
      </c>
      <c r="L26" s="81">
        <v>1.1796095695547369E-2</v>
      </c>
      <c r="M26" s="31" t="s">
        <v>110</v>
      </c>
      <c r="N26" s="31" t="s">
        <v>2</v>
      </c>
      <c r="O26" s="37" t="s">
        <v>98</v>
      </c>
      <c r="P26" s="31" t="s">
        <v>182</v>
      </c>
      <c r="Q26" s="65">
        <v>75</v>
      </c>
      <c r="R26" s="65">
        <v>0</v>
      </c>
      <c r="S26" s="65">
        <v>75</v>
      </c>
      <c r="T26" s="65">
        <v>1.3386</v>
      </c>
      <c r="U26" s="65">
        <v>56.028686687584042</v>
      </c>
      <c r="V26" s="56">
        <f t="shared" si="0"/>
        <v>4.0228597041685346</v>
      </c>
      <c r="W26" s="56">
        <f t="shared" si="1"/>
        <v>8.5623192134764645E-2</v>
      </c>
      <c r="X26" s="56">
        <f t="shared" si="2"/>
        <v>1.5073442998427364E-2</v>
      </c>
      <c r="Y26" s="56">
        <f t="shared" si="3"/>
        <v>5.0147262400360056E-2</v>
      </c>
      <c r="Z26" s="56">
        <f t="shared" si="4"/>
        <v>4.8872685562043217E-2</v>
      </c>
      <c r="AA26" s="56">
        <f t="shared" si="5"/>
        <v>2.3619806378100842E-2</v>
      </c>
      <c r="AB26" s="56">
        <f t="shared" si="6"/>
        <v>1.5628615251016949E-2</v>
      </c>
      <c r="AC26" s="56">
        <f t="shared" si="7"/>
        <v>2.0802118015614286E-2</v>
      </c>
      <c r="AD26" s="56">
        <f t="shared" si="8"/>
        <v>4.7454038040133414E-2</v>
      </c>
      <c r="AE26" s="31" t="s">
        <v>111</v>
      </c>
      <c r="AF26" s="31">
        <v>2200</v>
      </c>
      <c r="AG26" s="31" t="s">
        <v>199</v>
      </c>
      <c r="AH26" s="31" t="s">
        <v>200</v>
      </c>
      <c r="AI26" s="31" t="s">
        <v>17</v>
      </c>
      <c r="AJ26" s="31">
        <v>75</v>
      </c>
      <c r="AK26" s="31" t="s">
        <v>9</v>
      </c>
      <c r="AL26" s="31" t="s">
        <v>10</v>
      </c>
      <c r="AM26" s="31" t="s">
        <v>186</v>
      </c>
      <c r="AN26" s="31">
        <v>7420</v>
      </c>
      <c r="AO26" s="31">
        <v>0</v>
      </c>
      <c r="AP26" s="31">
        <v>9820</v>
      </c>
      <c r="AQ26" s="21"/>
      <c r="AR26" s="21"/>
    </row>
    <row r="27" spans="1:46" x14ac:dyDescent="0.25">
      <c r="A27" s="49">
        <v>633190</v>
      </c>
      <c r="B27" s="31" t="s">
        <v>0</v>
      </c>
      <c r="C27" s="42">
        <v>42842</v>
      </c>
      <c r="D27" s="82">
        <v>7.1800000000000003E-2</v>
      </c>
      <c r="E27" s="81">
        <v>2.1284160629822833E-2</v>
      </c>
      <c r="F27" s="81">
        <v>3.7469472233416655E-3</v>
      </c>
      <c r="G27" s="95">
        <v>1.2465575756568609E-2</v>
      </c>
      <c r="H27" s="95">
        <v>1.2148742227177538E-2</v>
      </c>
      <c r="I27" s="81">
        <v>5.8713969949351508E-3</v>
      </c>
      <c r="J27" s="81">
        <v>3.8849516016734049E-3</v>
      </c>
      <c r="K27" s="81">
        <v>5.1709777485053447E-3</v>
      </c>
      <c r="L27" s="81">
        <v>1.1796095695547369E-2</v>
      </c>
      <c r="M27" s="31" t="s">
        <v>167</v>
      </c>
      <c r="N27" s="31" t="s">
        <v>2</v>
      </c>
      <c r="O27" s="37" t="s">
        <v>98</v>
      </c>
      <c r="P27" s="31" t="s">
        <v>182</v>
      </c>
      <c r="Q27" s="65">
        <v>123</v>
      </c>
      <c r="R27" s="65">
        <v>0</v>
      </c>
      <c r="S27" s="65">
        <v>123</v>
      </c>
      <c r="T27" s="65">
        <v>1.3386</v>
      </c>
      <c r="U27" s="65">
        <v>91.887046167637834</v>
      </c>
      <c r="V27" s="56">
        <f t="shared" si="0"/>
        <v>6.5974899148363964</v>
      </c>
      <c r="W27" s="56">
        <f t="shared" si="1"/>
        <v>0.14042203510101403</v>
      </c>
      <c r="X27" s="56">
        <f t="shared" si="2"/>
        <v>2.4720446517420877E-2</v>
      </c>
      <c r="Y27" s="56">
        <f t="shared" si="3"/>
        <v>8.2241510336590481E-2</v>
      </c>
      <c r="Z27" s="56">
        <f t="shared" si="4"/>
        <v>8.0151204321750866E-2</v>
      </c>
      <c r="AA27" s="56">
        <f t="shared" si="5"/>
        <v>3.8736482460085382E-2</v>
      </c>
      <c r="AB27" s="56">
        <f t="shared" si="6"/>
        <v>2.5630929011667792E-2</v>
      </c>
      <c r="AC27" s="56">
        <f t="shared" si="7"/>
        <v>3.4115473545607428E-2</v>
      </c>
      <c r="AD27" s="56">
        <f t="shared" si="8"/>
        <v>7.782462238581879E-2</v>
      </c>
      <c r="AE27" s="31" t="s">
        <v>169</v>
      </c>
      <c r="AF27" s="31">
        <v>2200</v>
      </c>
      <c r="AG27" s="31" t="s">
        <v>201</v>
      </c>
      <c r="AH27" s="31" t="s">
        <v>202</v>
      </c>
      <c r="AI27" s="31" t="s">
        <v>17</v>
      </c>
      <c r="AJ27" s="31">
        <v>75</v>
      </c>
      <c r="AK27" s="31" t="s">
        <v>9</v>
      </c>
      <c r="AL27" s="31" t="s">
        <v>10</v>
      </c>
      <c r="AM27" s="31" t="s">
        <v>186</v>
      </c>
      <c r="AN27" s="31">
        <v>7420</v>
      </c>
      <c r="AO27" s="31">
        <v>0</v>
      </c>
      <c r="AP27" s="31">
        <v>9812</v>
      </c>
      <c r="AQ27" s="21"/>
      <c r="AR27" s="21"/>
    </row>
    <row r="28" spans="1:46" x14ac:dyDescent="0.25">
      <c r="A28" s="49">
        <v>633333</v>
      </c>
      <c r="B28" s="31" t="s">
        <v>0</v>
      </c>
      <c r="C28" s="42">
        <v>42843</v>
      </c>
      <c r="D28" s="82">
        <v>7.1800000000000003E-2</v>
      </c>
      <c r="E28" s="81">
        <v>2.1284160629822833E-2</v>
      </c>
      <c r="F28" s="81">
        <v>3.7469472233416655E-3</v>
      </c>
      <c r="G28" s="95">
        <v>1.2465575756568609E-2</v>
      </c>
      <c r="H28" s="95">
        <v>1.2148742227177538E-2</v>
      </c>
      <c r="I28" s="81">
        <v>5.8713969949351508E-3</v>
      </c>
      <c r="J28" s="81">
        <v>3.8849516016734049E-3</v>
      </c>
      <c r="K28" s="81">
        <v>5.1709777485053447E-3</v>
      </c>
      <c r="L28" s="81">
        <v>1.1796095695547369E-2</v>
      </c>
      <c r="M28" s="31" t="s">
        <v>203</v>
      </c>
      <c r="N28" s="31" t="s">
        <v>2</v>
      </c>
      <c r="O28" s="37" t="s">
        <v>98</v>
      </c>
      <c r="P28" s="31" t="s">
        <v>204</v>
      </c>
      <c r="Q28" s="65">
        <v>523.19000000000005</v>
      </c>
      <c r="R28" s="65">
        <v>0</v>
      </c>
      <c r="S28" s="65">
        <v>523.19000000000005</v>
      </c>
      <c r="T28" s="65">
        <v>1.3386</v>
      </c>
      <c r="U28" s="65">
        <v>390.84864784102797</v>
      </c>
      <c r="V28" s="56">
        <f t="shared" si="0"/>
        <v>28.062932914985808</v>
      </c>
      <c r="W28" s="56">
        <f t="shared" si="1"/>
        <v>0.59729597190650019</v>
      </c>
      <c r="X28" s="56">
        <f t="shared" si="2"/>
        <v>0.10515032856462951</v>
      </c>
      <c r="Y28" s="56">
        <f t="shared" si="3"/>
        <v>0.34982061620325833</v>
      </c>
      <c r="Z28" s="56">
        <f t="shared" si="4"/>
        <v>0.34092933812273851</v>
      </c>
      <c r="AA28" s="56">
        <f t="shared" si="5"/>
        <v>0.16476861998611442</v>
      </c>
      <c r="AB28" s="56">
        <f t="shared" si="6"/>
        <v>0.10902313617572743</v>
      </c>
      <c r="AC28" s="56">
        <f t="shared" si="7"/>
        <v>0.14511280166118984</v>
      </c>
      <c r="AD28" s="56">
        <f t="shared" si="8"/>
        <v>0.33103304216289869</v>
      </c>
      <c r="AE28" s="31" t="s">
        <v>205</v>
      </c>
      <c r="AF28" s="31">
        <v>2200</v>
      </c>
      <c r="AG28" s="31" t="s">
        <v>206</v>
      </c>
      <c r="AH28" s="31" t="s">
        <v>207</v>
      </c>
      <c r="AI28" s="31" t="s">
        <v>17</v>
      </c>
      <c r="AJ28" s="31">
        <v>75</v>
      </c>
      <c r="AK28" s="31" t="s">
        <v>9</v>
      </c>
      <c r="AL28" s="31" t="s">
        <v>10</v>
      </c>
      <c r="AM28" s="31" t="s">
        <v>208</v>
      </c>
      <c r="AN28" s="31">
        <v>7420</v>
      </c>
      <c r="AO28" s="31">
        <v>0</v>
      </c>
      <c r="AP28" s="31">
        <v>9810</v>
      </c>
      <c r="AQ28" s="21"/>
      <c r="AR28" s="21"/>
    </row>
    <row r="29" spans="1:46" x14ac:dyDescent="0.25">
      <c r="A29" s="49">
        <v>632227</v>
      </c>
      <c r="B29" s="31" t="s">
        <v>0</v>
      </c>
      <c r="C29" s="42">
        <v>42828</v>
      </c>
      <c r="D29" s="82">
        <v>7.1800000000000003E-2</v>
      </c>
      <c r="E29" s="81">
        <v>2.1284160629822833E-2</v>
      </c>
      <c r="F29" s="81">
        <v>3.7469472233416655E-3</v>
      </c>
      <c r="G29" s="95">
        <v>1.2465575756568609E-2</v>
      </c>
      <c r="H29" s="95">
        <v>1.2148742227177538E-2</v>
      </c>
      <c r="I29" s="81">
        <v>5.8713969949351508E-3</v>
      </c>
      <c r="J29" s="81">
        <v>3.8849516016734049E-3</v>
      </c>
      <c r="K29" s="81">
        <v>5.1709777485053447E-3</v>
      </c>
      <c r="L29" s="81">
        <v>1.1796095695547369E-2</v>
      </c>
      <c r="M29" s="31" t="s">
        <v>129</v>
      </c>
      <c r="N29" s="31" t="s">
        <v>2</v>
      </c>
      <c r="O29" s="37" t="s">
        <v>98</v>
      </c>
      <c r="P29" s="31" t="s">
        <v>188</v>
      </c>
      <c r="Q29" s="65">
        <v>75</v>
      </c>
      <c r="R29" s="65">
        <v>0</v>
      </c>
      <c r="S29" s="65">
        <v>75</v>
      </c>
      <c r="T29" s="65">
        <v>1.3386</v>
      </c>
      <c r="U29" s="65">
        <v>56.028686687584042</v>
      </c>
      <c r="V29" s="56">
        <f t="shared" si="0"/>
        <v>4.0228597041685346</v>
      </c>
      <c r="W29" s="56">
        <f t="shared" si="1"/>
        <v>8.5623192134764645E-2</v>
      </c>
      <c r="X29" s="56">
        <f t="shared" si="2"/>
        <v>1.5073442998427364E-2</v>
      </c>
      <c r="Y29" s="56">
        <f t="shared" si="3"/>
        <v>5.0147262400360056E-2</v>
      </c>
      <c r="Z29" s="56">
        <f t="shared" si="4"/>
        <v>4.8872685562043217E-2</v>
      </c>
      <c r="AA29" s="56">
        <f t="shared" si="5"/>
        <v>2.3619806378100842E-2</v>
      </c>
      <c r="AB29" s="56">
        <f t="shared" si="6"/>
        <v>1.5628615251016949E-2</v>
      </c>
      <c r="AC29" s="56">
        <f t="shared" si="7"/>
        <v>2.0802118015614286E-2</v>
      </c>
      <c r="AD29" s="56">
        <f t="shared" si="8"/>
        <v>4.7454038040133414E-2</v>
      </c>
      <c r="AE29" s="31" t="s">
        <v>144</v>
      </c>
      <c r="AF29" s="31">
        <v>2200</v>
      </c>
      <c r="AG29" s="31" t="s">
        <v>209</v>
      </c>
      <c r="AH29" s="31" t="s">
        <v>210</v>
      </c>
      <c r="AI29" s="31" t="s">
        <v>17</v>
      </c>
      <c r="AJ29" s="31">
        <v>75</v>
      </c>
      <c r="AK29" s="31" t="s">
        <v>9</v>
      </c>
      <c r="AL29" s="31" t="s">
        <v>10</v>
      </c>
      <c r="AM29" s="31" t="s">
        <v>192</v>
      </c>
      <c r="AN29" s="31">
        <v>7420</v>
      </c>
      <c r="AO29" s="31">
        <v>0</v>
      </c>
      <c r="AP29" s="31">
        <v>9800</v>
      </c>
      <c r="AQ29" s="21"/>
      <c r="AR29" s="21"/>
    </row>
    <row r="30" spans="1:46" x14ac:dyDescent="0.25">
      <c r="A30" s="49">
        <v>632684</v>
      </c>
      <c r="B30" s="31" t="s">
        <v>0</v>
      </c>
      <c r="C30" s="42">
        <v>42835</v>
      </c>
      <c r="D30" s="82">
        <v>7.1800000000000003E-2</v>
      </c>
      <c r="E30" s="81">
        <v>2.1284160629822833E-2</v>
      </c>
      <c r="F30" s="81">
        <v>3.7469472233416655E-3</v>
      </c>
      <c r="G30" s="95">
        <v>1.2465575756568609E-2</v>
      </c>
      <c r="H30" s="95">
        <v>1.2148742227177538E-2</v>
      </c>
      <c r="I30" s="81">
        <v>5.8713969949351508E-3</v>
      </c>
      <c r="J30" s="81">
        <v>3.8849516016734049E-3</v>
      </c>
      <c r="K30" s="81">
        <v>5.1709777485053447E-3</v>
      </c>
      <c r="L30" s="81">
        <v>1.1796095695547369E-2</v>
      </c>
      <c r="M30" s="31" t="s">
        <v>129</v>
      </c>
      <c r="N30" s="31" t="s">
        <v>2</v>
      </c>
      <c r="O30" s="37" t="s">
        <v>98</v>
      </c>
      <c r="P30" s="31" t="s">
        <v>193</v>
      </c>
      <c r="Q30" s="65">
        <v>100</v>
      </c>
      <c r="R30" s="65">
        <v>0</v>
      </c>
      <c r="S30" s="65">
        <v>100</v>
      </c>
      <c r="T30" s="65">
        <v>1.3386</v>
      </c>
      <c r="U30" s="65">
        <v>74.704915583445384</v>
      </c>
      <c r="V30" s="56">
        <f t="shared" si="0"/>
        <v>5.3638129388913791</v>
      </c>
      <c r="W30" s="56">
        <f t="shared" si="1"/>
        <v>0.11416425617968619</v>
      </c>
      <c r="X30" s="56">
        <f t="shared" si="2"/>
        <v>2.0097923997903153E-2</v>
      </c>
      <c r="Y30" s="56">
        <f t="shared" si="3"/>
        <v>6.6863016533813394E-2</v>
      </c>
      <c r="Z30" s="56">
        <f t="shared" si="4"/>
        <v>6.5163580749390951E-2</v>
      </c>
      <c r="AA30" s="56">
        <f t="shared" si="5"/>
        <v>3.1493075170801126E-2</v>
      </c>
      <c r="AB30" s="56">
        <f t="shared" si="6"/>
        <v>2.0838153668022597E-2</v>
      </c>
      <c r="AC30" s="56">
        <f t="shared" si="7"/>
        <v>2.7736157354152378E-2</v>
      </c>
      <c r="AD30" s="56">
        <f t="shared" si="8"/>
        <v>6.3272050720177886E-2</v>
      </c>
      <c r="AE30" s="31" t="s">
        <v>144</v>
      </c>
      <c r="AF30" s="31">
        <v>2200</v>
      </c>
      <c r="AG30" s="31" t="s">
        <v>209</v>
      </c>
      <c r="AH30" s="31" t="s">
        <v>210</v>
      </c>
      <c r="AI30" s="31" t="s">
        <v>17</v>
      </c>
      <c r="AJ30" s="31">
        <v>75</v>
      </c>
      <c r="AK30" s="31" t="s">
        <v>9</v>
      </c>
      <c r="AL30" s="31" t="s">
        <v>10</v>
      </c>
      <c r="AM30" s="31" t="s">
        <v>196</v>
      </c>
      <c r="AN30" s="31">
        <v>7420</v>
      </c>
      <c r="AO30" s="31">
        <v>0</v>
      </c>
      <c r="AP30" s="31">
        <v>9800</v>
      </c>
      <c r="AQ30" s="21"/>
      <c r="AR30" s="21"/>
    </row>
    <row r="31" spans="1:46" x14ac:dyDescent="0.25">
      <c r="A31" s="30">
        <v>643416</v>
      </c>
      <c r="B31" s="43" t="s">
        <v>0</v>
      </c>
      <c r="C31" s="29">
        <v>42863</v>
      </c>
      <c r="D31" s="81">
        <v>7.1800000000000003E-2</v>
      </c>
      <c r="E31" s="81">
        <v>2.1284160629822833E-2</v>
      </c>
      <c r="F31" s="81">
        <v>3.7469472233416655E-3</v>
      </c>
      <c r="G31" s="95">
        <v>1.2465575756568609E-2</v>
      </c>
      <c r="H31" s="95">
        <v>1.2148742227177538E-2</v>
      </c>
      <c r="I31" s="81">
        <v>5.8713969949351508E-3</v>
      </c>
      <c r="J31" s="81">
        <v>3.8849516016734049E-3</v>
      </c>
      <c r="K31" s="81">
        <v>5.1709777485053447E-3</v>
      </c>
      <c r="L31" s="81">
        <v>1.1796095695547369E-2</v>
      </c>
      <c r="M31" s="43" t="s">
        <v>129</v>
      </c>
      <c r="N31" s="43" t="s">
        <v>2</v>
      </c>
      <c r="O31" s="24" t="s">
        <v>98</v>
      </c>
      <c r="P31" s="43" t="s">
        <v>211</v>
      </c>
      <c r="Q31" s="63">
        <v>75</v>
      </c>
      <c r="R31" s="63">
        <v>0</v>
      </c>
      <c r="S31" s="63">
        <v>75</v>
      </c>
      <c r="T31" s="63">
        <v>1.3440000000000001</v>
      </c>
      <c r="U31" s="63">
        <v>55.803571428571423</v>
      </c>
      <c r="V31" s="56">
        <f t="shared" si="0"/>
        <v>4.0066964285714279</v>
      </c>
      <c r="W31" s="56">
        <f t="shared" si="1"/>
        <v>8.5279170380651734E-2</v>
      </c>
      <c r="X31" s="56">
        <f t="shared" si="2"/>
        <v>1.5012880057808679E-2</v>
      </c>
      <c r="Y31" s="56">
        <f t="shared" si="3"/>
        <v>4.9945777863930022E-2</v>
      </c>
      <c r="Z31" s="56">
        <f t="shared" si="4"/>
        <v>4.8676322093267138E-2</v>
      </c>
      <c r="AA31" s="56">
        <f t="shared" si="5"/>
        <v>2.3524905370331684E-2</v>
      </c>
      <c r="AB31" s="56">
        <f t="shared" si="6"/>
        <v>1.5565821707597681E-2</v>
      </c>
      <c r="AC31" s="56">
        <f t="shared" si="7"/>
        <v>2.0718538077158687E-2</v>
      </c>
      <c r="AD31" s="56">
        <f t="shared" si="8"/>
        <v>4.726337449443644E-2</v>
      </c>
      <c r="AE31" s="35" t="s">
        <v>144</v>
      </c>
      <c r="AF31" s="43">
        <v>2200</v>
      </c>
      <c r="AG31" s="43" t="s">
        <v>212</v>
      </c>
      <c r="AH31" s="43" t="s">
        <v>213</v>
      </c>
      <c r="AI31" s="43" t="s">
        <v>17</v>
      </c>
      <c r="AJ31" s="43">
        <v>75</v>
      </c>
      <c r="AK31" s="43" t="s">
        <v>9</v>
      </c>
      <c r="AL31" s="43" t="s">
        <v>10</v>
      </c>
      <c r="AM31" s="43" t="s">
        <v>214</v>
      </c>
      <c r="AN31" s="43">
        <v>7420</v>
      </c>
      <c r="AO31" s="43">
        <v>0</v>
      </c>
      <c r="AP31" s="43">
        <v>9800</v>
      </c>
    </row>
    <row r="32" spans="1:46" x14ac:dyDescent="0.25">
      <c r="A32" s="30">
        <v>655420</v>
      </c>
      <c r="B32" s="43" t="s">
        <v>43</v>
      </c>
      <c r="C32" s="29">
        <v>42885</v>
      </c>
      <c r="D32" s="81">
        <v>7.1800000000000003E-2</v>
      </c>
      <c r="E32" s="81">
        <v>2.1284160629822833E-2</v>
      </c>
      <c r="F32" s="81">
        <v>3.7469472233416655E-3</v>
      </c>
      <c r="G32" s="95">
        <v>1.2465575756568609E-2</v>
      </c>
      <c r="H32" s="95">
        <v>1.2148742227177538E-2</v>
      </c>
      <c r="I32" s="81">
        <v>5.8713969949351508E-3</v>
      </c>
      <c r="J32" s="81">
        <v>3.8849516016734049E-3</v>
      </c>
      <c r="K32" s="81">
        <v>5.1709777485053447E-3</v>
      </c>
      <c r="L32" s="81">
        <v>1.1796095695547369E-2</v>
      </c>
      <c r="M32" s="43" t="s">
        <v>129</v>
      </c>
      <c r="N32" s="43" t="s">
        <v>2</v>
      </c>
      <c r="O32" s="24" t="s">
        <v>98</v>
      </c>
      <c r="P32" s="43"/>
      <c r="Q32" s="63">
        <v>0</v>
      </c>
      <c r="R32" s="63">
        <v>75</v>
      </c>
      <c r="S32" s="63">
        <v>-75</v>
      </c>
      <c r="T32" s="63">
        <v>1.3440000000000001</v>
      </c>
      <c r="U32" s="63">
        <v>-55.803571428571423</v>
      </c>
      <c r="V32" s="56">
        <f t="shared" si="0"/>
        <v>-4.0066964285714279</v>
      </c>
      <c r="W32" s="56">
        <f t="shared" si="1"/>
        <v>-8.5279170380651734E-2</v>
      </c>
      <c r="X32" s="56">
        <f t="shared" si="2"/>
        <v>-1.5012880057808679E-2</v>
      </c>
      <c r="Y32" s="56">
        <f t="shared" si="3"/>
        <v>-4.9945777863930022E-2</v>
      </c>
      <c r="Z32" s="56">
        <f t="shared" si="4"/>
        <v>-4.8676322093267138E-2</v>
      </c>
      <c r="AA32" s="56">
        <f t="shared" si="5"/>
        <v>-2.3524905370331684E-2</v>
      </c>
      <c r="AB32" s="56">
        <f t="shared" si="6"/>
        <v>-1.5565821707597681E-2</v>
      </c>
      <c r="AC32" s="56">
        <f t="shared" si="7"/>
        <v>-2.0718538077158687E-2</v>
      </c>
      <c r="AD32" s="56">
        <f t="shared" si="8"/>
        <v>-4.726337449443644E-2</v>
      </c>
      <c r="AE32" s="35"/>
      <c r="AF32" s="43">
        <v>2200</v>
      </c>
      <c r="AG32" s="43"/>
      <c r="AH32" s="43"/>
      <c r="AI32" s="43" t="s">
        <v>215</v>
      </c>
      <c r="AJ32" s="43">
        <v>75</v>
      </c>
      <c r="AK32" s="43" t="s">
        <v>9</v>
      </c>
      <c r="AL32" s="43" t="s">
        <v>131</v>
      </c>
      <c r="AM32" s="43" t="s">
        <v>216</v>
      </c>
      <c r="AN32" s="43">
        <v>7420</v>
      </c>
      <c r="AO32" s="43">
        <v>0</v>
      </c>
      <c r="AP32" s="43">
        <v>9800</v>
      </c>
    </row>
    <row r="33" spans="1:42" x14ac:dyDescent="0.25">
      <c r="A33" s="30">
        <v>642755</v>
      </c>
      <c r="B33" s="43" t="s">
        <v>0</v>
      </c>
      <c r="C33" s="29">
        <v>42856</v>
      </c>
      <c r="D33" s="81">
        <v>7.1800000000000003E-2</v>
      </c>
      <c r="E33" s="81">
        <v>2.1284160629822833E-2</v>
      </c>
      <c r="F33" s="81">
        <v>3.7469472233416655E-3</v>
      </c>
      <c r="G33" s="95">
        <v>1.2465575756568609E-2</v>
      </c>
      <c r="H33" s="95">
        <v>1.2148742227177538E-2</v>
      </c>
      <c r="I33" s="81">
        <v>5.8713969949351508E-3</v>
      </c>
      <c r="J33" s="81">
        <v>3.8849516016734049E-3</v>
      </c>
      <c r="K33" s="81">
        <v>5.1709777485053447E-3</v>
      </c>
      <c r="L33" s="81">
        <v>1.1796095695547369E-2</v>
      </c>
      <c r="M33" s="43" t="s">
        <v>203</v>
      </c>
      <c r="N33" s="43" t="s">
        <v>2</v>
      </c>
      <c r="O33" s="24" t="s">
        <v>98</v>
      </c>
      <c r="P33" s="43" t="s">
        <v>217</v>
      </c>
      <c r="Q33" s="63">
        <v>523.19000000000005</v>
      </c>
      <c r="R33" s="63">
        <v>0</v>
      </c>
      <c r="S33" s="63">
        <v>523.19000000000005</v>
      </c>
      <c r="T33" s="63">
        <v>1.3440000000000001</v>
      </c>
      <c r="U33" s="63">
        <v>389.27827380952385</v>
      </c>
      <c r="V33" s="56">
        <f t="shared" si="0"/>
        <v>27.950180059523813</v>
      </c>
      <c r="W33" s="56">
        <f t="shared" si="1"/>
        <v>0.59489612201937592</v>
      </c>
      <c r="X33" s="56">
        <f t="shared" si="2"/>
        <v>0.10472784956593234</v>
      </c>
      <c r="Y33" s="56">
        <f t="shared" si="3"/>
        <v>0.3484150869417274</v>
      </c>
      <c r="Z33" s="56">
        <f t="shared" si="4"/>
        <v>0.33955953274635253</v>
      </c>
      <c r="AA33" s="56">
        <f t="shared" si="5"/>
        <v>0.1641066032093845</v>
      </c>
      <c r="AB33" s="56">
        <f t="shared" si="6"/>
        <v>0.1085850967893071</v>
      </c>
      <c r="AC33" s="56">
        <f t="shared" si="7"/>
        <v>0.14452975915451544</v>
      </c>
      <c r="AD33" s="56">
        <f t="shared" si="8"/>
        <v>0.32970299868992275</v>
      </c>
      <c r="AE33" s="35" t="s">
        <v>205</v>
      </c>
      <c r="AF33" s="43">
        <v>2200</v>
      </c>
      <c r="AG33" s="43" t="s">
        <v>218</v>
      </c>
      <c r="AH33" s="43" t="s">
        <v>219</v>
      </c>
      <c r="AI33" s="43" t="s">
        <v>17</v>
      </c>
      <c r="AJ33" s="43">
        <v>75</v>
      </c>
      <c r="AK33" s="43" t="s">
        <v>9</v>
      </c>
      <c r="AL33" s="43" t="s">
        <v>10</v>
      </c>
      <c r="AM33" s="43" t="s">
        <v>220</v>
      </c>
      <c r="AN33" s="43">
        <v>7420</v>
      </c>
      <c r="AO33" s="43">
        <v>0</v>
      </c>
      <c r="AP33" s="43">
        <v>9810</v>
      </c>
    </row>
    <row r="34" spans="1:42" x14ac:dyDescent="0.25">
      <c r="A34" s="30">
        <v>647477</v>
      </c>
      <c r="B34" s="43" t="s">
        <v>0</v>
      </c>
      <c r="C34" s="29">
        <v>42871</v>
      </c>
      <c r="D34" s="81">
        <v>7.1800000000000003E-2</v>
      </c>
      <c r="E34" s="81">
        <v>2.1284160629822833E-2</v>
      </c>
      <c r="F34" s="81">
        <v>3.7469472233416655E-3</v>
      </c>
      <c r="G34" s="95">
        <v>1.2465575756568609E-2</v>
      </c>
      <c r="H34" s="95">
        <v>1.2148742227177538E-2</v>
      </c>
      <c r="I34" s="81">
        <v>5.8713969949351508E-3</v>
      </c>
      <c r="J34" s="81">
        <v>3.8849516016734049E-3</v>
      </c>
      <c r="K34" s="81">
        <v>5.1709777485053447E-3</v>
      </c>
      <c r="L34" s="81">
        <v>1.1796095695547369E-2</v>
      </c>
      <c r="M34" s="43" t="s">
        <v>203</v>
      </c>
      <c r="N34" s="43" t="s">
        <v>2</v>
      </c>
      <c r="O34" s="24" t="s">
        <v>98</v>
      </c>
      <c r="P34" s="43" t="s">
        <v>221</v>
      </c>
      <c r="Q34" s="63">
        <v>7500</v>
      </c>
      <c r="R34" s="63">
        <v>0</v>
      </c>
      <c r="S34" s="63">
        <v>7500</v>
      </c>
      <c r="T34" s="63">
        <v>1.3440000000000001</v>
      </c>
      <c r="U34" s="63">
        <v>5580.3571428571422</v>
      </c>
      <c r="V34" s="56">
        <f t="shared" ref="V34:V65" si="9">D34*U34</f>
        <v>400.66964285714283</v>
      </c>
      <c r="W34" s="56">
        <f t="shared" si="1"/>
        <v>8.5279170380651745</v>
      </c>
      <c r="X34" s="56">
        <f t="shared" si="2"/>
        <v>1.5012880057808682</v>
      </c>
      <c r="Y34" s="56">
        <f t="shared" si="3"/>
        <v>4.9945777863930028</v>
      </c>
      <c r="Z34" s="56">
        <f t="shared" si="4"/>
        <v>4.8676322093267137</v>
      </c>
      <c r="AA34" s="56">
        <f t="shared" si="5"/>
        <v>2.3524905370331686</v>
      </c>
      <c r="AB34" s="56">
        <f t="shared" si="6"/>
        <v>1.5565821707597682</v>
      </c>
      <c r="AC34" s="56">
        <f t="shared" si="7"/>
        <v>2.0718538077158688</v>
      </c>
      <c r="AD34" s="56">
        <f t="shared" si="8"/>
        <v>4.7263374494436441</v>
      </c>
      <c r="AE34" s="35" t="s">
        <v>222</v>
      </c>
      <c r="AF34" s="43">
        <v>2200</v>
      </c>
      <c r="AG34" s="43" t="s">
        <v>223</v>
      </c>
      <c r="AH34" s="43" t="s">
        <v>224</v>
      </c>
      <c r="AI34" s="43" t="s">
        <v>225</v>
      </c>
      <c r="AJ34" s="43">
        <v>75</v>
      </c>
      <c r="AK34" s="43" t="s">
        <v>9</v>
      </c>
      <c r="AL34" s="43" t="s">
        <v>10</v>
      </c>
      <c r="AM34" s="43" t="s">
        <v>226</v>
      </c>
      <c r="AN34" s="43">
        <v>7420</v>
      </c>
      <c r="AO34" s="43">
        <v>0</v>
      </c>
      <c r="AP34" s="43">
        <v>9810</v>
      </c>
    </row>
    <row r="35" spans="1:42" x14ac:dyDescent="0.25">
      <c r="A35" s="45">
        <v>647950</v>
      </c>
      <c r="B35" s="32" t="s">
        <v>0</v>
      </c>
      <c r="C35" s="46">
        <v>42878</v>
      </c>
      <c r="D35" s="82">
        <v>7.1800000000000003E-2</v>
      </c>
      <c r="E35" s="81">
        <v>2.1284160629822833E-2</v>
      </c>
      <c r="F35" s="81">
        <v>3.7469472233416655E-3</v>
      </c>
      <c r="G35" s="95">
        <v>1.2465575756568609E-2</v>
      </c>
      <c r="H35" s="95">
        <v>1.2148742227177538E-2</v>
      </c>
      <c r="I35" s="81">
        <v>5.8713969949351508E-3</v>
      </c>
      <c r="J35" s="81">
        <v>3.8849516016734049E-3</v>
      </c>
      <c r="K35" s="81">
        <v>5.1709777485053447E-3</v>
      </c>
      <c r="L35" s="81">
        <v>1.1796095695547369E-2</v>
      </c>
      <c r="M35" s="32" t="s">
        <v>203</v>
      </c>
      <c r="N35" s="32" t="s">
        <v>2</v>
      </c>
      <c r="O35" s="48" t="s">
        <v>98</v>
      </c>
      <c r="P35" s="32" t="s">
        <v>227</v>
      </c>
      <c r="Q35" s="64">
        <v>441.83</v>
      </c>
      <c r="R35" s="64">
        <v>0</v>
      </c>
      <c r="S35" s="64">
        <v>441.83</v>
      </c>
      <c r="T35" s="64">
        <v>1.3440000000000001</v>
      </c>
      <c r="U35" s="64">
        <v>328.74255952380952</v>
      </c>
      <c r="V35" s="56">
        <f t="shared" si="9"/>
        <v>23.603715773809526</v>
      </c>
      <c r="W35" s="56">
        <f t="shared" si="1"/>
        <v>0.50238527799044486</v>
      </c>
      <c r="X35" s="56">
        <f t="shared" si="2"/>
        <v>8.8441877279221481E-2</v>
      </c>
      <c r="Y35" s="56">
        <f t="shared" si="3"/>
        <v>0.29423390711493608</v>
      </c>
      <c r="Z35" s="56">
        <f t="shared" si="4"/>
        <v>0.28675545853957635</v>
      </c>
      <c r="AA35" s="56">
        <f t="shared" si="5"/>
        <v>0.13858678586364867</v>
      </c>
      <c r="AB35" s="56">
        <f t="shared" si="6"/>
        <v>9.169929340090513E-2</v>
      </c>
      <c r="AC35" s="56">
        <f t="shared" si="7"/>
        <v>0.12205428904841367</v>
      </c>
      <c r="AD35" s="56">
        <f t="shared" si="8"/>
        <v>0.2784316900383581</v>
      </c>
      <c r="AE35" s="40" t="s">
        <v>205</v>
      </c>
      <c r="AF35" s="32">
        <v>2200</v>
      </c>
      <c r="AG35" s="32" t="s">
        <v>228</v>
      </c>
      <c r="AH35" s="32" t="s">
        <v>229</v>
      </c>
      <c r="AI35" s="32" t="s">
        <v>17</v>
      </c>
      <c r="AJ35" s="32">
        <v>75</v>
      </c>
      <c r="AK35" s="32" t="s">
        <v>9</v>
      </c>
      <c r="AL35" s="32" t="s">
        <v>10</v>
      </c>
      <c r="AM35" s="32" t="s">
        <v>230</v>
      </c>
      <c r="AN35" s="32">
        <v>7420</v>
      </c>
      <c r="AO35" s="32">
        <v>0</v>
      </c>
      <c r="AP35" s="32">
        <v>9810</v>
      </c>
    </row>
    <row r="36" spans="1:42" x14ac:dyDescent="0.25">
      <c r="A36" s="30">
        <v>655420</v>
      </c>
      <c r="B36" s="43" t="s">
        <v>43</v>
      </c>
      <c r="C36" s="29">
        <v>42885</v>
      </c>
      <c r="D36" s="81">
        <v>7.1800000000000003E-2</v>
      </c>
      <c r="E36" s="81">
        <v>2.1284160629822833E-2</v>
      </c>
      <c r="F36" s="81">
        <v>3.7469472233416655E-3</v>
      </c>
      <c r="G36" s="95">
        <v>1.2465575756568609E-2</v>
      </c>
      <c r="H36" s="95">
        <v>1.2148742227177538E-2</v>
      </c>
      <c r="I36" s="81">
        <v>5.8713969949351508E-3</v>
      </c>
      <c r="J36" s="81">
        <v>3.8849516016734049E-3</v>
      </c>
      <c r="K36" s="81">
        <v>5.1709777485053447E-3</v>
      </c>
      <c r="L36" s="81">
        <v>1.1796095695547369E-2</v>
      </c>
      <c r="M36" s="43" t="s">
        <v>160</v>
      </c>
      <c r="N36" s="43" t="s">
        <v>2</v>
      </c>
      <c r="O36" s="24" t="s">
        <v>98</v>
      </c>
      <c r="P36" s="43"/>
      <c r="Q36" s="63">
        <v>75</v>
      </c>
      <c r="R36" s="63">
        <v>0</v>
      </c>
      <c r="S36" s="63">
        <v>75</v>
      </c>
      <c r="T36" s="63">
        <v>1.3440000000000001</v>
      </c>
      <c r="U36" s="63">
        <v>55.803571428571423</v>
      </c>
      <c r="V36" s="56">
        <f t="shared" si="9"/>
        <v>4.0066964285714279</v>
      </c>
      <c r="W36" s="56">
        <f t="shared" si="1"/>
        <v>8.5279170380651734E-2</v>
      </c>
      <c r="X36" s="56">
        <f t="shared" si="2"/>
        <v>1.5012880057808679E-2</v>
      </c>
      <c r="Y36" s="56">
        <f t="shared" si="3"/>
        <v>4.9945777863930022E-2</v>
      </c>
      <c r="Z36" s="56">
        <f t="shared" si="4"/>
        <v>4.8676322093267138E-2</v>
      </c>
      <c r="AA36" s="56">
        <f t="shared" si="5"/>
        <v>2.3524905370331684E-2</v>
      </c>
      <c r="AB36" s="56">
        <f t="shared" si="6"/>
        <v>1.5565821707597681E-2</v>
      </c>
      <c r="AC36" s="56">
        <f t="shared" si="7"/>
        <v>2.0718538077158687E-2</v>
      </c>
      <c r="AD36" s="56">
        <f t="shared" si="8"/>
        <v>4.726337449443644E-2</v>
      </c>
      <c r="AE36" s="35"/>
      <c r="AF36" s="43">
        <v>2200</v>
      </c>
      <c r="AG36" s="43"/>
      <c r="AH36" s="43"/>
      <c r="AI36" s="43" t="s">
        <v>215</v>
      </c>
      <c r="AJ36" s="43">
        <v>75</v>
      </c>
      <c r="AK36" s="43" t="s">
        <v>9</v>
      </c>
      <c r="AL36" s="43" t="s">
        <v>131</v>
      </c>
      <c r="AM36" s="43" t="s">
        <v>216</v>
      </c>
      <c r="AN36" s="43">
        <v>7420</v>
      </c>
      <c r="AO36" s="43">
        <v>0</v>
      </c>
      <c r="AP36" s="43">
        <v>9811</v>
      </c>
    </row>
    <row r="37" spans="1:42" x14ac:dyDescent="0.25">
      <c r="A37" s="30">
        <v>642762</v>
      </c>
      <c r="B37" s="43" t="s">
        <v>0</v>
      </c>
      <c r="C37" s="29">
        <v>42856</v>
      </c>
      <c r="D37" s="81">
        <v>7.1800000000000003E-2</v>
      </c>
      <c r="E37" s="81">
        <v>2.1284160629822833E-2</v>
      </c>
      <c r="F37" s="81">
        <v>3.7469472233416655E-3</v>
      </c>
      <c r="G37" s="95">
        <v>1.2465575756568609E-2</v>
      </c>
      <c r="H37" s="95">
        <v>1.2148742227177538E-2</v>
      </c>
      <c r="I37" s="81">
        <v>5.8713969949351508E-3</v>
      </c>
      <c r="J37" s="81">
        <v>3.8849516016734049E-3</v>
      </c>
      <c r="K37" s="81">
        <v>5.1709777485053447E-3</v>
      </c>
      <c r="L37" s="81">
        <v>1.1796095695547369E-2</v>
      </c>
      <c r="M37" s="43" t="s">
        <v>97</v>
      </c>
      <c r="N37" s="43" t="s">
        <v>2</v>
      </c>
      <c r="O37" s="24" t="s">
        <v>98</v>
      </c>
      <c r="P37" s="43" t="s">
        <v>231</v>
      </c>
      <c r="Q37" s="63">
        <v>226</v>
      </c>
      <c r="R37" s="63">
        <v>0</v>
      </c>
      <c r="S37" s="63">
        <v>226</v>
      </c>
      <c r="T37" s="63">
        <v>1.3440000000000001</v>
      </c>
      <c r="U37" s="63">
        <v>168.1547619047619</v>
      </c>
      <c r="V37" s="56">
        <f t="shared" si="9"/>
        <v>12.073511904761904</v>
      </c>
      <c r="W37" s="56">
        <f t="shared" si="1"/>
        <v>0.25697456674703062</v>
      </c>
      <c r="X37" s="56">
        <f t="shared" si="2"/>
        <v>4.5238811907530159E-2</v>
      </c>
      <c r="Y37" s="56">
        <f t="shared" si="3"/>
        <v>0.15050327729664248</v>
      </c>
      <c r="Z37" s="56">
        <f t="shared" si="4"/>
        <v>0.14667798390771167</v>
      </c>
      <c r="AA37" s="56">
        <f t="shared" si="5"/>
        <v>7.0888381515932811E-2</v>
      </c>
      <c r="AB37" s="56">
        <f t="shared" si="6"/>
        <v>4.690500941222768E-2</v>
      </c>
      <c r="AC37" s="56">
        <f t="shared" si="7"/>
        <v>6.2431861405838188E-2</v>
      </c>
      <c r="AD37" s="56">
        <f t="shared" si="8"/>
        <v>0.14242030180990181</v>
      </c>
      <c r="AE37" s="35" t="s">
        <v>100</v>
      </c>
      <c r="AF37" s="43">
        <v>2200</v>
      </c>
      <c r="AG37" s="43" t="s">
        <v>174</v>
      </c>
      <c r="AH37" s="43" t="s">
        <v>175</v>
      </c>
      <c r="AI37" s="43" t="s">
        <v>17</v>
      </c>
      <c r="AJ37" s="43">
        <v>75</v>
      </c>
      <c r="AK37" s="43" t="s">
        <v>9</v>
      </c>
      <c r="AL37" s="43" t="s">
        <v>10</v>
      </c>
      <c r="AM37" s="43" t="s">
        <v>220</v>
      </c>
      <c r="AN37" s="43">
        <v>7420</v>
      </c>
      <c r="AO37" s="43">
        <v>0</v>
      </c>
      <c r="AP37" s="43">
        <v>9815</v>
      </c>
    </row>
    <row r="38" spans="1:42" x14ac:dyDescent="0.25">
      <c r="A38" s="30">
        <v>642729</v>
      </c>
      <c r="B38" s="43" t="s">
        <v>0</v>
      </c>
      <c r="C38" s="29">
        <v>42857</v>
      </c>
      <c r="D38" s="81">
        <v>7.1800000000000003E-2</v>
      </c>
      <c r="E38" s="81">
        <v>2.1284160629822833E-2</v>
      </c>
      <c r="F38" s="81">
        <v>3.7469472233416655E-3</v>
      </c>
      <c r="G38" s="95">
        <v>1.2465575756568609E-2</v>
      </c>
      <c r="H38" s="95">
        <v>1.2148742227177538E-2</v>
      </c>
      <c r="I38" s="81">
        <v>5.8713969949351508E-3</v>
      </c>
      <c r="J38" s="81">
        <v>3.8849516016734049E-3</v>
      </c>
      <c r="K38" s="81">
        <v>5.1709777485053447E-3</v>
      </c>
      <c r="L38" s="81">
        <v>1.1796095695547369E-2</v>
      </c>
      <c r="M38" s="43" t="s">
        <v>110</v>
      </c>
      <c r="N38" s="43" t="s">
        <v>2</v>
      </c>
      <c r="O38" s="24" t="s">
        <v>98</v>
      </c>
      <c r="P38" s="43" t="s">
        <v>232</v>
      </c>
      <c r="Q38" s="63">
        <v>1084.8</v>
      </c>
      <c r="R38" s="63">
        <v>0</v>
      </c>
      <c r="S38" s="63">
        <v>1084.8</v>
      </c>
      <c r="T38" s="63">
        <v>1.3440000000000001</v>
      </c>
      <c r="U38" s="63">
        <v>807.14285714285711</v>
      </c>
      <c r="V38" s="56">
        <f t="shared" si="9"/>
        <v>57.952857142857141</v>
      </c>
      <c r="W38" s="56">
        <f t="shared" si="1"/>
        <v>1.2334779203857469</v>
      </c>
      <c r="X38" s="56">
        <f t="shared" si="2"/>
        <v>0.21714629715614478</v>
      </c>
      <c r="Y38" s="56">
        <f t="shared" si="3"/>
        <v>0.7224157310238839</v>
      </c>
      <c r="Z38" s="56">
        <f t="shared" si="4"/>
        <v>0.70405432275701596</v>
      </c>
      <c r="AA38" s="56">
        <f t="shared" si="5"/>
        <v>0.34026423127647754</v>
      </c>
      <c r="AB38" s="56">
        <f t="shared" si="6"/>
        <v>0.22514404517869288</v>
      </c>
      <c r="AC38" s="56">
        <f t="shared" si="7"/>
        <v>0.29967293474802331</v>
      </c>
      <c r="AD38" s="56">
        <f t="shared" si="8"/>
        <v>0.68361744868752872</v>
      </c>
      <c r="AE38" s="35" t="s">
        <v>111</v>
      </c>
      <c r="AF38" s="43">
        <v>2200</v>
      </c>
      <c r="AG38" s="43" t="s">
        <v>233</v>
      </c>
      <c r="AH38" s="43" t="s">
        <v>234</v>
      </c>
      <c r="AI38" s="43" t="s">
        <v>17</v>
      </c>
      <c r="AJ38" s="43">
        <v>75</v>
      </c>
      <c r="AK38" s="43" t="s">
        <v>9</v>
      </c>
      <c r="AL38" s="43" t="s">
        <v>10</v>
      </c>
      <c r="AM38" s="43" t="s">
        <v>235</v>
      </c>
      <c r="AN38" s="43">
        <v>7420</v>
      </c>
      <c r="AO38" s="43">
        <v>0</v>
      </c>
      <c r="AP38" s="43">
        <v>9820</v>
      </c>
    </row>
    <row r="39" spans="1:42" x14ac:dyDescent="0.25">
      <c r="A39" s="30">
        <v>647858</v>
      </c>
      <c r="B39" s="43" t="s">
        <v>0</v>
      </c>
      <c r="C39" s="29">
        <v>42878</v>
      </c>
      <c r="D39" s="81">
        <v>7.1800000000000003E-2</v>
      </c>
      <c r="E39" s="81">
        <v>2.1284160629822833E-2</v>
      </c>
      <c r="F39" s="81">
        <v>3.7469472233416655E-3</v>
      </c>
      <c r="G39" s="95">
        <v>1.2465575756568609E-2</v>
      </c>
      <c r="H39" s="95">
        <v>1.2148742227177538E-2</v>
      </c>
      <c r="I39" s="81">
        <v>5.8713969949351508E-3</v>
      </c>
      <c r="J39" s="81">
        <v>3.8849516016734049E-3</v>
      </c>
      <c r="K39" s="81">
        <v>5.1709777485053447E-3</v>
      </c>
      <c r="L39" s="81">
        <v>1.1796095695547369E-2</v>
      </c>
      <c r="M39" s="43" t="s">
        <v>110</v>
      </c>
      <c r="N39" s="43" t="s">
        <v>2</v>
      </c>
      <c r="O39" s="24" t="s">
        <v>98</v>
      </c>
      <c r="P39" s="43" t="s">
        <v>236</v>
      </c>
      <c r="Q39" s="63">
        <v>1084.8</v>
      </c>
      <c r="R39" s="63">
        <v>0</v>
      </c>
      <c r="S39" s="63">
        <v>1084.8</v>
      </c>
      <c r="T39" s="63">
        <v>1.3440000000000001</v>
      </c>
      <c r="U39" s="63">
        <v>807.14285714285711</v>
      </c>
      <c r="V39" s="56">
        <f t="shared" si="9"/>
        <v>57.952857142857141</v>
      </c>
      <c r="W39" s="56">
        <f t="shared" si="1"/>
        <v>1.2334779203857469</v>
      </c>
      <c r="X39" s="56">
        <f t="shared" si="2"/>
        <v>0.21714629715614478</v>
      </c>
      <c r="Y39" s="56">
        <f t="shared" si="3"/>
        <v>0.7224157310238839</v>
      </c>
      <c r="Z39" s="56">
        <f t="shared" si="4"/>
        <v>0.70405432275701596</v>
      </c>
      <c r="AA39" s="56">
        <f t="shared" si="5"/>
        <v>0.34026423127647754</v>
      </c>
      <c r="AB39" s="56">
        <f t="shared" si="6"/>
        <v>0.22514404517869288</v>
      </c>
      <c r="AC39" s="56">
        <f t="shared" si="7"/>
        <v>0.29967293474802331</v>
      </c>
      <c r="AD39" s="56">
        <f t="shared" si="8"/>
        <v>0.68361744868752872</v>
      </c>
      <c r="AE39" s="35" t="s">
        <v>111</v>
      </c>
      <c r="AF39" s="43">
        <v>2200</v>
      </c>
      <c r="AG39" s="43" t="s">
        <v>237</v>
      </c>
      <c r="AH39" s="43" t="s">
        <v>238</v>
      </c>
      <c r="AI39" s="43" t="s">
        <v>17</v>
      </c>
      <c r="AJ39" s="43">
        <v>75</v>
      </c>
      <c r="AK39" s="43" t="s">
        <v>9</v>
      </c>
      <c r="AL39" s="43" t="s">
        <v>10</v>
      </c>
      <c r="AM39" s="43" t="s">
        <v>239</v>
      </c>
      <c r="AN39" s="43">
        <v>7420</v>
      </c>
      <c r="AO39" s="43">
        <v>0</v>
      </c>
      <c r="AP39" s="43">
        <v>9820</v>
      </c>
    </row>
    <row r="40" spans="1:42" x14ac:dyDescent="0.25">
      <c r="A40" s="30">
        <v>647936</v>
      </c>
      <c r="B40" s="43" t="s">
        <v>0</v>
      </c>
      <c r="C40" s="29">
        <v>42878</v>
      </c>
      <c r="D40" s="81">
        <v>7.1800000000000003E-2</v>
      </c>
      <c r="E40" s="81">
        <v>2.1284160629822833E-2</v>
      </c>
      <c r="F40" s="81">
        <v>3.7469472233416655E-3</v>
      </c>
      <c r="G40" s="95">
        <v>1.2465575756568609E-2</v>
      </c>
      <c r="H40" s="95">
        <v>1.2148742227177538E-2</v>
      </c>
      <c r="I40" s="81">
        <v>5.8713969949351508E-3</v>
      </c>
      <c r="J40" s="81">
        <v>3.8849516016734049E-3</v>
      </c>
      <c r="K40" s="81">
        <v>5.1709777485053447E-3</v>
      </c>
      <c r="L40" s="81">
        <v>1.1796095695547369E-2</v>
      </c>
      <c r="M40" s="43" t="s">
        <v>110</v>
      </c>
      <c r="N40" s="43" t="s">
        <v>2</v>
      </c>
      <c r="O40" s="24" t="s">
        <v>98</v>
      </c>
      <c r="P40" s="43" t="s">
        <v>227</v>
      </c>
      <c r="Q40" s="63">
        <v>1530.44</v>
      </c>
      <c r="R40" s="63">
        <v>0</v>
      </c>
      <c r="S40" s="63">
        <v>1530.44</v>
      </c>
      <c r="T40" s="63">
        <v>1.3440000000000001</v>
      </c>
      <c r="U40" s="63">
        <v>1138.7202380952381</v>
      </c>
      <c r="V40" s="56">
        <f t="shared" si="9"/>
        <v>81.760113095238097</v>
      </c>
      <c r="W40" s="56">
        <f t="shared" si="1"/>
        <v>1.7401953802315289</v>
      </c>
      <c r="X40" s="56">
        <f t="shared" si="2"/>
        <v>0.30635082874230291</v>
      </c>
      <c r="Y40" s="56">
        <f t="shared" si="3"/>
        <v>1.0191868836543077</v>
      </c>
      <c r="Z40" s="56">
        <f t="shared" si="4"/>
        <v>0.99328253845893022</v>
      </c>
      <c r="AA40" s="56">
        <f t="shared" si="5"/>
        <v>0.48004608233293905</v>
      </c>
      <c r="AB40" s="56">
        <f t="shared" si="6"/>
        <v>0.31763408232234397</v>
      </c>
      <c r="AC40" s="56">
        <f t="shared" si="7"/>
        <v>0.42277972553075666</v>
      </c>
      <c r="AD40" s="56">
        <f t="shared" si="8"/>
        <v>0.96445011815020421</v>
      </c>
      <c r="AE40" s="35" t="s">
        <v>111</v>
      </c>
      <c r="AF40" s="43">
        <v>2200</v>
      </c>
      <c r="AG40" s="43" t="s">
        <v>240</v>
      </c>
      <c r="AH40" s="43" t="s">
        <v>241</v>
      </c>
      <c r="AI40" s="43" t="s">
        <v>17</v>
      </c>
      <c r="AJ40" s="43">
        <v>75</v>
      </c>
      <c r="AK40" s="43" t="s">
        <v>9</v>
      </c>
      <c r="AL40" s="43" t="s">
        <v>10</v>
      </c>
      <c r="AM40" s="43" t="s">
        <v>230</v>
      </c>
      <c r="AN40" s="43">
        <v>7420</v>
      </c>
      <c r="AO40" s="43">
        <v>0</v>
      </c>
      <c r="AP40" s="43">
        <v>9820</v>
      </c>
    </row>
    <row r="41" spans="1:42" x14ac:dyDescent="0.25">
      <c r="A41" s="30">
        <v>654346</v>
      </c>
      <c r="B41" s="43" t="s">
        <v>0</v>
      </c>
      <c r="C41" s="29">
        <v>42879</v>
      </c>
      <c r="D41" s="81">
        <v>7.1800000000000003E-2</v>
      </c>
      <c r="E41" s="81">
        <v>2.1284160629822833E-2</v>
      </c>
      <c r="F41" s="81">
        <v>3.7469472233416655E-3</v>
      </c>
      <c r="G41" s="95">
        <v>1.2465575756568609E-2</v>
      </c>
      <c r="H41" s="95">
        <v>1.2148742227177538E-2</v>
      </c>
      <c r="I41" s="81">
        <v>5.8713969949351508E-3</v>
      </c>
      <c r="J41" s="81">
        <v>3.8849516016734049E-3</v>
      </c>
      <c r="K41" s="81">
        <v>5.1709777485053447E-3</v>
      </c>
      <c r="L41" s="81">
        <v>1.1796095695547369E-2</v>
      </c>
      <c r="M41" s="43" t="s">
        <v>110</v>
      </c>
      <c r="N41" s="43" t="s">
        <v>2</v>
      </c>
      <c r="O41" s="24" t="s">
        <v>98</v>
      </c>
      <c r="P41" s="43" t="s">
        <v>242</v>
      </c>
      <c r="Q41" s="63">
        <v>1084.8</v>
      </c>
      <c r="R41" s="63">
        <v>0</v>
      </c>
      <c r="S41" s="63">
        <v>1084.8</v>
      </c>
      <c r="T41" s="63">
        <v>1.3440000000000001</v>
      </c>
      <c r="U41" s="63">
        <v>807.14285714285711</v>
      </c>
      <c r="V41" s="56">
        <f t="shared" si="9"/>
        <v>57.952857142857141</v>
      </c>
      <c r="W41" s="56">
        <f t="shared" si="1"/>
        <v>1.2334779203857469</v>
      </c>
      <c r="X41" s="56">
        <f t="shared" si="2"/>
        <v>0.21714629715614478</v>
      </c>
      <c r="Y41" s="56">
        <f t="shared" si="3"/>
        <v>0.7224157310238839</v>
      </c>
      <c r="Z41" s="56">
        <f t="shared" si="4"/>
        <v>0.70405432275701596</v>
      </c>
      <c r="AA41" s="56">
        <f t="shared" si="5"/>
        <v>0.34026423127647754</v>
      </c>
      <c r="AB41" s="56">
        <f t="shared" si="6"/>
        <v>0.22514404517869288</v>
      </c>
      <c r="AC41" s="56">
        <f t="shared" si="7"/>
        <v>0.29967293474802331</v>
      </c>
      <c r="AD41" s="56">
        <f t="shared" si="8"/>
        <v>0.68361744868752872</v>
      </c>
      <c r="AE41" s="35" t="s">
        <v>111</v>
      </c>
      <c r="AF41" s="43">
        <v>2200</v>
      </c>
      <c r="AG41" s="43" t="s">
        <v>243</v>
      </c>
      <c r="AH41" s="43" t="s">
        <v>244</v>
      </c>
      <c r="AI41" s="43" t="s">
        <v>17</v>
      </c>
      <c r="AJ41" s="43">
        <v>75</v>
      </c>
      <c r="AK41" s="43" t="s">
        <v>9</v>
      </c>
      <c r="AL41" s="43" t="s">
        <v>10</v>
      </c>
      <c r="AM41" s="43" t="s">
        <v>245</v>
      </c>
      <c r="AN41" s="43">
        <v>7420</v>
      </c>
      <c r="AO41" s="43">
        <v>0</v>
      </c>
      <c r="AP41" s="43">
        <v>9820</v>
      </c>
    </row>
    <row r="42" spans="1:42" x14ac:dyDescent="0.25">
      <c r="A42" s="30">
        <v>643167</v>
      </c>
      <c r="B42" s="43" t="s">
        <v>0</v>
      </c>
      <c r="C42" s="29">
        <v>42860</v>
      </c>
      <c r="D42" s="81">
        <v>7.1800000000000003E-2</v>
      </c>
      <c r="E42" s="81">
        <v>2.1284160629822833E-2</v>
      </c>
      <c r="F42" s="81">
        <v>3.7469472233416655E-3</v>
      </c>
      <c r="G42" s="95">
        <v>1.2465575756568609E-2</v>
      </c>
      <c r="H42" s="95">
        <v>1.2148742227177538E-2</v>
      </c>
      <c r="I42" s="81">
        <v>5.8713969949351508E-3</v>
      </c>
      <c r="J42" s="81">
        <v>3.8849516016734049E-3</v>
      </c>
      <c r="K42" s="81">
        <v>5.1709777485053447E-3</v>
      </c>
      <c r="L42" s="81">
        <v>1.1796095695547369E-2</v>
      </c>
      <c r="M42" s="43" t="s">
        <v>246</v>
      </c>
      <c r="N42" s="43" t="s">
        <v>2</v>
      </c>
      <c r="O42" s="24" t="s">
        <v>98</v>
      </c>
      <c r="P42" s="43" t="s">
        <v>247</v>
      </c>
      <c r="Q42" s="63">
        <v>1765.8</v>
      </c>
      <c r="R42" s="63">
        <v>0</v>
      </c>
      <c r="S42" s="63">
        <v>1765.8</v>
      </c>
      <c r="T42" s="63">
        <v>1.3440000000000001</v>
      </c>
      <c r="U42" s="63">
        <v>1313.8392857142856</v>
      </c>
      <c r="V42" s="56">
        <f t="shared" si="9"/>
        <v>94.333660714285699</v>
      </c>
      <c r="W42" s="56">
        <f t="shared" si="1"/>
        <v>2.0078127874420644</v>
      </c>
      <c r="X42" s="56">
        <f t="shared" si="2"/>
        <v>0.35346324808104757</v>
      </c>
      <c r="Y42" s="56">
        <f t="shared" si="3"/>
        <v>1.1759233940283684</v>
      </c>
      <c r="Z42" s="56">
        <f t="shared" si="4"/>
        <v>1.1460353273638815</v>
      </c>
      <c r="AA42" s="56">
        <f t="shared" si="5"/>
        <v>0.55387037203908918</v>
      </c>
      <c r="AB42" s="56">
        <f t="shared" si="6"/>
        <v>0.36648170628367976</v>
      </c>
      <c r="AC42" s="56">
        <f t="shared" si="7"/>
        <v>0.48779726048862415</v>
      </c>
      <c r="AD42" s="56">
        <f t="shared" si="8"/>
        <v>1.1127688890970115</v>
      </c>
      <c r="AE42" s="35" t="s">
        <v>248</v>
      </c>
      <c r="AF42" s="43">
        <v>2200</v>
      </c>
      <c r="AG42" s="43" t="s">
        <v>249</v>
      </c>
      <c r="AH42" s="43" t="s">
        <v>250</v>
      </c>
      <c r="AI42" s="43" t="s">
        <v>17</v>
      </c>
      <c r="AJ42" s="43">
        <v>75</v>
      </c>
      <c r="AK42" s="43" t="s">
        <v>9</v>
      </c>
      <c r="AL42" s="43" t="s">
        <v>10</v>
      </c>
      <c r="AM42" s="43" t="s">
        <v>251</v>
      </c>
      <c r="AN42" s="43">
        <v>7420</v>
      </c>
      <c r="AO42" s="43">
        <v>0</v>
      </c>
      <c r="AP42" s="43">
        <v>9824</v>
      </c>
    </row>
    <row r="43" spans="1:42" x14ac:dyDescent="0.25">
      <c r="A43" s="30">
        <v>654360</v>
      </c>
      <c r="B43" s="43" t="s">
        <v>0</v>
      </c>
      <c r="C43" s="29">
        <v>42879</v>
      </c>
      <c r="D43" s="81">
        <v>7.1800000000000003E-2</v>
      </c>
      <c r="E43" s="81">
        <v>2.1284160629822833E-2</v>
      </c>
      <c r="F43" s="81">
        <v>3.7469472233416655E-3</v>
      </c>
      <c r="G43" s="95">
        <v>1.2465575756568609E-2</v>
      </c>
      <c r="H43" s="95">
        <v>1.2148742227177538E-2</v>
      </c>
      <c r="I43" s="81">
        <v>5.8713969949351508E-3</v>
      </c>
      <c r="J43" s="81">
        <v>3.8849516016734049E-3</v>
      </c>
      <c r="K43" s="81">
        <v>5.1709777485053447E-3</v>
      </c>
      <c r="L43" s="81">
        <v>1.1796095695547369E-2</v>
      </c>
      <c r="M43" s="43" t="s">
        <v>246</v>
      </c>
      <c r="N43" s="43" t="s">
        <v>2</v>
      </c>
      <c r="O43" s="24" t="s">
        <v>98</v>
      </c>
      <c r="P43" s="43" t="s">
        <v>252</v>
      </c>
      <c r="Q43" s="63">
        <v>960</v>
      </c>
      <c r="R43" s="63">
        <v>0</v>
      </c>
      <c r="S43" s="63">
        <v>960</v>
      </c>
      <c r="T43" s="63">
        <v>1.3440000000000001</v>
      </c>
      <c r="U43" s="63">
        <v>714.28571428571422</v>
      </c>
      <c r="V43" s="56">
        <f t="shared" si="9"/>
        <v>51.285714285714285</v>
      </c>
      <c r="W43" s="56">
        <f t="shared" si="1"/>
        <v>1.0915733808723425</v>
      </c>
      <c r="X43" s="56">
        <f t="shared" si="2"/>
        <v>0.19216486473995112</v>
      </c>
      <c r="Y43" s="56">
        <f t="shared" si="3"/>
        <v>0.63930595665830436</v>
      </c>
      <c r="Z43" s="56">
        <f t="shared" si="4"/>
        <v>0.62305692279381941</v>
      </c>
      <c r="AA43" s="56">
        <f t="shared" si="5"/>
        <v>0.30111878874024561</v>
      </c>
      <c r="AB43" s="56">
        <f t="shared" si="6"/>
        <v>0.19924251785725033</v>
      </c>
      <c r="AC43" s="56">
        <f t="shared" si="7"/>
        <v>0.26519728738763126</v>
      </c>
      <c r="AD43" s="56">
        <f t="shared" si="8"/>
        <v>0.60497119352878648</v>
      </c>
      <c r="AE43" s="35" t="s">
        <v>248</v>
      </c>
      <c r="AF43" s="43">
        <v>2200</v>
      </c>
      <c r="AG43" s="43" t="s">
        <v>253</v>
      </c>
      <c r="AH43" s="43" t="s">
        <v>254</v>
      </c>
      <c r="AI43" s="43" t="s">
        <v>17</v>
      </c>
      <c r="AJ43" s="43">
        <v>75</v>
      </c>
      <c r="AK43" s="43" t="s">
        <v>9</v>
      </c>
      <c r="AL43" s="43" t="s">
        <v>10</v>
      </c>
      <c r="AM43" s="43" t="s">
        <v>245</v>
      </c>
      <c r="AN43" s="43">
        <v>7420</v>
      </c>
      <c r="AO43" s="43">
        <v>0</v>
      </c>
      <c r="AP43" s="43">
        <v>9824</v>
      </c>
    </row>
    <row r="44" spans="1:42" x14ac:dyDescent="0.25">
      <c r="A44" s="30">
        <v>642453</v>
      </c>
      <c r="B44" s="43" t="s">
        <v>0</v>
      </c>
      <c r="C44" s="29">
        <v>42856</v>
      </c>
      <c r="D44" s="81">
        <v>7.1800000000000003E-2</v>
      </c>
      <c r="E44" s="81">
        <v>2.1284160629822833E-2</v>
      </c>
      <c r="F44" s="81">
        <v>3.7469472233416655E-3</v>
      </c>
      <c r="G44" s="95">
        <v>1.2465575756568609E-2</v>
      </c>
      <c r="H44" s="95">
        <v>1.2148742227177538E-2</v>
      </c>
      <c r="I44" s="81">
        <v>5.8713969949351508E-3</v>
      </c>
      <c r="J44" s="81">
        <v>3.8849516016734049E-3</v>
      </c>
      <c r="K44" s="81">
        <v>5.1709777485053447E-3</v>
      </c>
      <c r="L44" s="81">
        <v>1.1796095695547369E-2</v>
      </c>
      <c r="M44" s="43" t="s">
        <v>181</v>
      </c>
      <c r="N44" s="43" t="s">
        <v>2</v>
      </c>
      <c r="O44" s="24" t="s">
        <v>98</v>
      </c>
      <c r="P44" s="43" t="s">
        <v>232</v>
      </c>
      <c r="Q44" s="63">
        <v>1084.8</v>
      </c>
      <c r="R44" s="63">
        <v>0</v>
      </c>
      <c r="S44" s="63">
        <v>1084.8</v>
      </c>
      <c r="T44" s="63">
        <v>1.3440000000000001</v>
      </c>
      <c r="U44" s="63">
        <v>807.14285714285711</v>
      </c>
      <c r="V44" s="56">
        <f t="shared" si="9"/>
        <v>57.952857142857141</v>
      </c>
      <c r="W44" s="56">
        <f t="shared" si="1"/>
        <v>1.2334779203857469</v>
      </c>
      <c r="X44" s="56">
        <f t="shared" si="2"/>
        <v>0.21714629715614478</v>
      </c>
      <c r="Y44" s="56">
        <f t="shared" si="3"/>
        <v>0.7224157310238839</v>
      </c>
      <c r="Z44" s="56">
        <f t="shared" si="4"/>
        <v>0.70405432275701596</v>
      </c>
      <c r="AA44" s="56">
        <f t="shared" si="5"/>
        <v>0.34026423127647754</v>
      </c>
      <c r="AB44" s="56">
        <f t="shared" si="6"/>
        <v>0.22514404517869288</v>
      </c>
      <c r="AC44" s="56">
        <f t="shared" si="7"/>
        <v>0.29967293474802331</v>
      </c>
      <c r="AD44" s="56">
        <f t="shared" si="8"/>
        <v>0.68361744868752872</v>
      </c>
      <c r="AE44" s="35" t="s">
        <v>183</v>
      </c>
      <c r="AF44" s="43">
        <v>2200</v>
      </c>
      <c r="AG44" s="43" t="s">
        <v>255</v>
      </c>
      <c r="AH44" s="43" t="s">
        <v>256</v>
      </c>
      <c r="AI44" s="43" t="s">
        <v>17</v>
      </c>
      <c r="AJ44" s="43">
        <v>75</v>
      </c>
      <c r="AK44" s="43" t="s">
        <v>9</v>
      </c>
      <c r="AL44" s="43" t="s">
        <v>10</v>
      </c>
      <c r="AM44" s="43" t="s">
        <v>257</v>
      </c>
      <c r="AN44" s="43">
        <v>7420</v>
      </c>
      <c r="AO44" s="43">
        <v>0</v>
      </c>
      <c r="AP44" s="43">
        <v>9827</v>
      </c>
    </row>
    <row r="45" spans="1:42" x14ac:dyDescent="0.25">
      <c r="A45" s="30">
        <v>643357</v>
      </c>
      <c r="B45" s="43" t="s">
        <v>0</v>
      </c>
      <c r="C45" s="29">
        <v>42864</v>
      </c>
      <c r="D45" s="81">
        <v>7.1800000000000003E-2</v>
      </c>
      <c r="E45" s="81">
        <v>2.1284160629822833E-2</v>
      </c>
      <c r="F45" s="81">
        <v>3.7469472233416655E-3</v>
      </c>
      <c r="G45" s="95">
        <v>1.2465575756568609E-2</v>
      </c>
      <c r="H45" s="95">
        <v>1.2148742227177538E-2</v>
      </c>
      <c r="I45" s="81">
        <v>5.8713969949351508E-3</v>
      </c>
      <c r="J45" s="81">
        <v>3.8849516016734049E-3</v>
      </c>
      <c r="K45" s="81">
        <v>5.1709777485053447E-3</v>
      </c>
      <c r="L45" s="81">
        <v>1.1796095695547369E-2</v>
      </c>
      <c r="M45" s="43" t="s">
        <v>181</v>
      </c>
      <c r="N45" s="43" t="s">
        <v>2</v>
      </c>
      <c r="O45" s="24" t="s">
        <v>98</v>
      </c>
      <c r="P45" s="43" t="s">
        <v>258</v>
      </c>
      <c r="Q45" s="63">
        <v>1084.8</v>
      </c>
      <c r="R45" s="63">
        <v>0</v>
      </c>
      <c r="S45" s="63">
        <v>1084.8</v>
      </c>
      <c r="T45" s="63">
        <v>1.3440000000000001</v>
      </c>
      <c r="U45" s="63">
        <v>807.14285714285711</v>
      </c>
      <c r="V45" s="56">
        <f t="shared" si="9"/>
        <v>57.952857142857141</v>
      </c>
      <c r="W45" s="56">
        <f t="shared" si="1"/>
        <v>1.2334779203857469</v>
      </c>
      <c r="X45" s="56">
        <f t="shared" si="2"/>
        <v>0.21714629715614478</v>
      </c>
      <c r="Y45" s="56">
        <f t="shared" si="3"/>
        <v>0.7224157310238839</v>
      </c>
      <c r="Z45" s="56">
        <f t="shared" si="4"/>
        <v>0.70405432275701596</v>
      </c>
      <c r="AA45" s="56">
        <f t="shared" si="5"/>
        <v>0.34026423127647754</v>
      </c>
      <c r="AB45" s="56">
        <f t="shared" si="6"/>
        <v>0.22514404517869288</v>
      </c>
      <c r="AC45" s="56">
        <f t="shared" si="7"/>
        <v>0.29967293474802331</v>
      </c>
      <c r="AD45" s="56">
        <f t="shared" si="8"/>
        <v>0.68361744868752872</v>
      </c>
      <c r="AE45" s="35" t="s">
        <v>183</v>
      </c>
      <c r="AF45" s="43">
        <v>2200</v>
      </c>
      <c r="AG45" s="43" t="s">
        <v>259</v>
      </c>
      <c r="AH45" s="43" t="s">
        <v>260</v>
      </c>
      <c r="AI45" s="43" t="s">
        <v>17</v>
      </c>
      <c r="AJ45" s="43">
        <v>75</v>
      </c>
      <c r="AK45" s="43" t="s">
        <v>9</v>
      </c>
      <c r="AL45" s="43" t="s">
        <v>10</v>
      </c>
      <c r="AM45" s="43" t="s">
        <v>261</v>
      </c>
      <c r="AN45" s="43">
        <v>7420</v>
      </c>
      <c r="AO45" s="43">
        <v>0</v>
      </c>
      <c r="AP45" s="43">
        <v>9827</v>
      </c>
    </row>
    <row r="46" spans="1:42" x14ac:dyDescent="0.25">
      <c r="A46" s="30">
        <v>647941</v>
      </c>
      <c r="B46" s="43" t="s">
        <v>0</v>
      </c>
      <c r="C46" s="29">
        <v>42878</v>
      </c>
      <c r="D46" s="81">
        <v>7.1800000000000003E-2</v>
      </c>
      <c r="E46" s="81">
        <v>2.1284160629822833E-2</v>
      </c>
      <c r="F46" s="81">
        <v>3.7469472233416655E-3</v>
      </c>
      <c r="G46" s="95">
        <v>1.2465575756568609E-2</v>
      </c>
      <c r="H46" s="95">
        <v>1.2148742227177538E-2</v>
      </c>
      <c r="I46" s="81">
        <v>5.8713969949351508E-3</v>
      </c>
      <c r="J46" s="81">
        <v>3.8849516016734049E-3</v>
      </c>
      <c r="K46" s="81">
        <v>5.1709777485053447E-3</v>
      </c>
      <c r="L46" s="81">
        <v>1.1796095695547369E-2</v>
      </c>
      <c r="M46" s="43" t="s">
        <v>262</v>
      </c>
      <c r="N46" s="43" t="s">
        <v>2</v>
      </c>
      <c r="O46" s="24" t="s">
        <v>98</v>
      </c>
      <c r="P46" s="43" t="s">
        <v>263</v>
      </c>
      <c r="Q46" s="63">
        <v>75</v>
      </c>
      <c r="R46" s="63">
        <v>0</v>
      </c>
      <c r="S46" s="63">
        <v>75</v>
      </c>
      <c r="T46" s="63">
        <v>1.3440000000000001</v>
      </c>
      <c r="U46" s="63">
        <v>55.803571428571423</v>
      </c>
      <c r="V46" s="56">
        <f t="shared" si="9"/>
        <v>4.0066964285714279</v>
      </c>
      <c r="W46" s="56">
        <f t="shared" si="1"/>
        <v>8.5279170380651734E-2</v>
      </c>
      <c r="X46" s="56">
        <f t="shared" si="2"/>
        <v>1.5012880057808679E-2</v>
      </c>
      <c r="Y46" s="56">
        <f t="shared" si="3"/>
        <v>4.9945777863930022E-2</v>
      </c>
      <c r="Z46" s="56">
        <f t="shared" si="4"/>
        <v>4.8676322093267138E-2</v>
      </c>
      <c r="AA46" s="56">
        <f t="shared" si="5"/>
        <v>2.3524905370331684E-2</v>
      </c>
      <c r="AB46" s="56">
        <f t="shared" si="6"/>
        <v>1.5565821707597681E-2</v>
      </c>
      <c r="AC46" s="56">
        <f t="shared" si="7"/>
        <v>2.0718538077158687E-2</v>
      </c>
      <c r="AD46" s="56">
        <f t="shared" si="8"/>
        <v>4.726337449443644E-2</v>
      </c>
      <c r="AE46" s="35" t="s">
        <v>264</v>
      </c>
      <c r="AF46" s="43">
        <v>2200</v>
      </c>
      <c r="AG46" s="43" t="s">
        <v>265</v>
      </c>
      <c r="AH46" s="43" t="s">
        <v>266</v>
      </c>
      <c r="AI46" s="43" t="s">
        <v>17</v>
      </c>
      <c r="AJ46" s="43">
        <v>75</v>
      </c>
      <c r="AK46" s="43" t="s">
        <v>9</v>
      </c>
      <c r="AL46" s="43" t="s">
        <v>10</v>
      </c>
      <c r="AM46" s="43" t="s">
        <v>230</v>
      </c>
      <c r="AN46" s="43">
        <v>7420</v>
      </c>
      <c r="AO46" s="43">
        <v>0</v>
      </c>
      <c r="AP46" s="43">
        <v>9828</v>
      </c>
    </row>
    <row r="47" spans="1:42" x14ac:dyDescent="0.25">
      <c r="A47" s="41">
        <v>656984</v>
      </c>
      <c r="B47" s="33" t="s">
        <v>0</v>
      </c>
      <c r="C47" s="27">
        <v>42892</v>
      </c>
      <c r="D47" s="81">
        <v>7.1800000000000003E-2</v>
      </c>
      <c r="E47" s="81">
        <v>2.1284160629822833E-2</v>
      </c>
      <c r="F47" s="81">
        <v>3.7469472233416655E-3</v>
      </c>
      <c r="G47" s="95">
        <v>1.2465575756568609E-2</v>
      </c>
      <c r="H47" s="95">
        <v>1.2148742227177538E-2</v>
      </c>
      <c r="I47" s="81">
        <v>5.8713969949351508E-3</v>
      </c>
      <c r="J47" s="81">
        <v>3.8849516016734049E-3</v>
      </c>
      <c r="K47" s="81">
        <v>5.1709777485053447E-3</v>
      </c>
      <c r="L47" s="81">
        <v>1.1796095695547369E-2</v>
      </c>
      <c r="M47" s="33" t="s">
        <v>122</v>
      </c>
      <c r="N47" s="33" t="s">
        <v>2</v>
      </c>
      <c r="O47" s="58" t="s">
        <v>98</v>
      </c>
      <c r="P47" s="33" t="s">
        <v>267</v>
      </c>
      <c r="Q47" s="63">
        <v>75</v>
      </c>
      <c r="R47" s="63">
        <v>0</v>
      </c>
      <c r="S47" s="63">
        <v>75</v>
      </c>
      <c r="T47" s="63">
        <v>1.3607</v>
      </c>
      <c r="U47" s="63">
        <v>55.118688910119793</v>
      </c>
      <c r="V47" s="56">
        <f t="shared" si="9"/>
        <v>3.9575218637466012</v>
      </c>
      <c r="W47" s="56">
        <f t="shared" si="1"/>
        <v>8.4232531044018497E-2</v>
      </c>
      <c r="X47" s="56">
        <f t="shared" si="2"/>
        <v>1.4828625558679261E-2</v>
      </c>
      <c r="Y47" s="56">
        <f t="shared" si="3"/>
        <v>4.9332788600809849E-2</v>
      </c>
      <c r="Z47" s="56">
        <f t="shared" si="4"/>
        <v>4.8078912981076687E-2</v>
      </c>
      <c r="AA47" s="56">
        <f t="shared" si="5"/>
        <v>2.3236181978191953E-2</v>
      </c>
      <c r="AB47" s="56">
        <f t="shared" si="6"/>
        <v>1.5374780903219877E-2</v>
      </c>
      <c r="AC47" s="56">
        <f t="shared" si="7"/>
        <v>2.0464257496657076E-2</v>
      </c>
      <c r="AD47" s="56">
        <f t="shared" si="8"/>
        <v>4.6683306621975881E-2</v>
      </c>
      <c r="AE47" s="33" t="s">
        <v>124</v>
      </c>
      <c r="AF47" s="33">
        <v>2200</v>
      </c>
      <c r="AG47" s="33" t="s">
        <v>157</v>
      </c>
      <c r="AH47" s="33" t="s">
        <v>158</v>
      </c>
      <c r="AI47" s="33" t="s">
        <v>268</v>
      </c>
      <c r="AJ47" s="33">
        <v>75</v>
      </c>
      <c r="AK47" s="33" t="s">
        <v>9</v>
      </c>
      <c r="AL47" s="33" t="s">
        <v>10</v>
      </c>
      <c r="AM47" s="33" t="s">
        <v>269</v>
      </c>
      <c r="AN47" s="33">
        <v>7420</v>
      </c>
      <c r="AO47" s="33">
        <v>0</v>
      </c>
      <c r="AP47" s="33">
        <v>9860</v>
      </c>
    </row>
    <row r="48" spans="1:42" x14ac:dyDescent="0.25">
      <c r="A48" s="41">
        <v>660293</v>
      </c>
      <c r="B48" s="33" t="s">
        <v>0</v>
      </c>
      <c r="C48" s="27">
        <v>42899</v>
      </c>
      <c r="D48" s="81">
        <v>7.1800000000000003E-2</v>
      </c>
      <c r="E48" s="81">
        <v>2.1284160629822833E-2</v>
      </c>
      <c r="F48" s="81">
        <v>3.7469472233416655E-3</v>
      </c>
      <c r="G48" s="95">
        <v>1.2465575756568609E-2</v>
      </c>
      <c r="H48" s="95">
        <v>1.2148742227177538E-2</v>
      </c>
      <c r="I48" s="81">
        <v>5.8713969949351508E-3</v>
      </c>
      <c r="J48" s="81">
        <v>3.8849516016734049E-3</v>
      </c>
      <c r="K48" s="81">
        <v>5.1709777485053447E-3</v>
      </c>
      <c r="L48" s="81">
        <v>1.1796095695547369E-2</v>
      </c>
      <c r="M48" s="33" t="s">
        <v>246</v>
      </c>
      <c r="N48" s="33" t="s">
        <v>2</v>
      </c>
      <c r="O48" s="58" t="s">
        <v>98</v>
      </c>
      <c r="P48" s="33" t="s">
        <v>270</v>
      </c>
      <c r="Q48" s="63">
        <v>19.7</v>
      </c>
      <c r="R48" s="63">
        <v>0</v>
      </c>
      <c r="S48" s="63">
        <v>19.7</v>
      </c>
      <c r="T48" s="63">
        <v>1.3607</v>
      </c>
      <c r="U48" s="63">
        <v>14.477842287058131</v>
      </c>
      <c r="V48" s="56">
        <f t="shared" si="9"/>
        <v>1.0395090762107739</v>
      </c>
      <c r="W48" s="56">
        <f t="shared" si="1"/>
        <v>2.2125078154228858E-2</v>
      </c>
      <c r="X48" s="56">
        <f t="shared" si="2"/>
        <v>3.8949856467464191E-3</v>
      </c>
      <c r="Y48" s="56">
        <f t="shared" si="3"/>
        <v>1.2958079139146055E-2</v>
      </c>
      <c r="Z48" s="56">
        <f t="shared" si="4"/>
        <v>1.2628727809696143E-2</v>
      </c>
      <c r="AA48" s="56">
        <f t="shared" si="5"/>
        <v>6.1033704662717524E-3</v>
      </c>
      <c r="AB48" s="56">
        <f t="shared" si="6"/>
        <v>4.0384424505790877E-3</v>
      </c>
      <c r="AC48" s="56">
        <f t="shared" si="7"/>
        <v>5.3752783024552586E-3</v>
      </c>
      <c r="AD48" s="56">
        <f t="shared" si="8"/>
        <v>1.2262148539372332E-2</v>
      </c>
      <c r="AE48" s="33" t="s">
        <v>248</v>
      </c>
      <c r="AF48" s="33">
        <v>2200</v>
      </c>
      <c r="AG48" s="33" t="s">
        <v>249</v>
      </c>
      <c r="AH48" s="33" t="s">
        <v>250</v>
      </c>
      <c r="AI48" s="33" t="s">
        <v>17</v>
      </c>
      <c r="AJ48" s="33">
        <v>75</v>
      </c>
      <c r="AK48" s="33" t="s">
        <v>9</v>
      </c>
      <c r="AL48" s="33" t="s">
        <v>10</v>
      </c>
      <c r="AM48" s="33" t="s">
        <v>271</v>
      </c>
      <c r="AN48" s="33">
        <v>7420</v>
      </c>
      <c r="AO48" s="33">
        <v>0</v>
      </c>
      <c r="AP48" s="33">
        <v>9824</v>
      </c>
    </row>
    <row r="49" spans="1:44" x14ac:dyDescent="0.25">
      <c r="A49" s="41">
        <v>666268</v>
      </c>
      <c r="B49" s="33" t="s">
        <v>0</v>
      </c>
      <c r="C49" s="27">
        <v>42914</v>
      </c>
      <c r="D49" s="81">
        <v>7.1800000000000003E-2</v>
      </c>
      <c r="E49" s="81">
        <v>2.1284160629822833E-2</v>
      </c>
      <c r="F49" s="81">
        <v>3.7469472233416655E-3</v>
      </c>
      <c r="G49" s="95">
        <v>1.2465575756568609E-2</v>
      </c>
      <c r="H49" s="95">
        <v>1.2148742227177538E-2</v>
      </c>
      <c r="I49" s="81">
        <v>5.8713969949351508E-3</v>
      </c>
      <c r="J49" s="81">
        <v>3.8849516016734049E-3</v>
      </c>
      <c r="K49" s="81">
        <v>5.1709777485053447E-3</v>
      </c>
      <c r="L49" s="81">
        <v>1.1796095695547369E-2</v>
      </c>
      <c r="M49" s="33" t="s">
        <v>272</v>
      </c>
      <c r="N49" s="33" t="s">
        <v>2</v>
      </c>
      <c r="O49" s="58" t="s">
        <v>98</v>
      </c>
      <c r="P49" s="33" t="s">
        <v>273</v>
      </c>
      <c r="Q49" s="63">
        <v>1209.8</v>
      </c>
      <c r="R49" s="63">
        <v>0</v>
      </c>
      <c r="S49" s="63">
        <v>1209.8</v>
      </c>
      <c r="T49" s="63">
        <v>1.3607</v>
      </c>
      <c r="U49" s="63">
        <v>889.10119791283898</v>
      </c>
      <c r="V49" s="56">
        <f t="shared" si="9"/>
        <v>63.837466010141839</v>
      </c>
      <c r="W49" s="56">
        <f t="shared" si="1"/>
        <v>1.3587268807607142</v>
      </c>
      <c r="X49" s="56">
        <f t="shared" si="2"/>
        <v>0.23919561601186892</v>
      </c>
      <c r="Y49" s="56">
        <f t="shared" si="3"/>
        <v>0.79577076865679675</v>
      </c>
      <c r="Z49" s="56">
        <f t="shared" si="4"/>
        <v>0.77554491899342093</v>
      </c>
      <c r="AA49" s="56">
        <f t="shared" si="5"/>
        <v>0.37481510609622165</v>
      </c>
      <c r="AB49" s="56">
        <f t="shared" si="6"/>
        <v>0.24800546582287208</v>
      </c>
      <c r="AC49" s="56">
        <f t="shared" si="7"/>
        <v>0.33010211625940972</v>
      </c>
      <c r="AD49" s="56">
        <f t="shared" si="8"/>
        <v>0.75303285801688558</v>
      </c>
      <c r="AE49" s="33" t="s">
        <v>274</v>
      </c>
      <c r="AF49" s="33">
        <v>2200</v>
      </c>
      <c r="AG49" s="33" t="s">
        <v>275</v>
      </c>
      <c r="AH49" s="33" t="s">
        <v>276</v>
      </c>
      <c r="AI49" s="33" t="s">
        <v>17</v>
      </c>
      <c r="AJ49" s="33">
        <v>75</v>
      </c>
      <c r="AK49" s="33" t="s">
        <v>9</v>
      </c>
      <c r="AL49" s="33" t="s">
        <v>10</v>
      </c>
      <c r="AM49" s="33" t="s">
        <v>277</v>
      </c>
      <c r="AN49" s="33">
        <v>7420</v>
      </c>
      <c r="AO49" s="33">
        <v>0</v>
      </c>
      <c r="AP49" s="33">
        <v>9822</v>
      </c>
    </row>
    <row r="50" spans="1:44" x14ac:dyDescent="0.25">
      <c r="A50" s="41">
        <v>660299</v>
      </c>
      <c r="B50" s="33" t="s">
        <v>0</v>
      </c>
      <c r="C50" s="27">
        <v>42899</v>
      </c>
      <c r="D50" s="81">
        <v>7.1800000000000003E-2</v>
      </c>
      <c r="E50" s="81">
        <v>2.1284160629822833E-2</v>
      </c>
      <c r="F50" s="81">
        <v>3.7469472233416655E-3</v>
      </c>
      <c r="G50" s="95">
        <v>1.2465575756568609E-2</v>
      </c>
      <c r="H50" s="95">
        <v>1.2148742227177538E-2</v>
      </c>
      <c r="I50" s="81">
        <v>5.8713969949351508E-3</v>
      </c>
      <c r="J50" s="81">
        <v>3.8849516016734049E-3</v>
      </c>
      <c r="K50" s="81">
        <v>5.1709777485053447E-3</v>
      </c>
      <c r="L50" s="81">
        <v>1.1796095695547369E-2</v>
      </c>
      <c r="M50" s="33" t="s">
        <v>187</v>
      </c>
      <c r="N50" s="33" t="s">
        <v>2</v>
      </c>
      <c r="O50" s="58" t="s">
        <v>98</v>
      </c>
      <c r="P50" s="33" t="s">
        <v>278</v>
      </c>
      <c r="Q50" s="63">
        <v>1277.71</v>
      </c>
      <c r="R50" s="63">
        <v>0</v>
      </c>
      <c r="S50" s="63">
        <v>1277.71</v>
      </c>
      <c r="T50" s="63">
        <v>1.3607</v>
      </c>
      <c r="U50" s="63">
        <v>939.00933343132215</v>
      </c>
      <c r="V50" s="56">
        <f t="shared" si="9"/>
        <v>67.420870140368933</v>
      </c>
      <c r="W50" s="56">
        <f t="shared" si="1"/>
        <v>1.4349966298700383</v>
      </c>
      <c r="X50" s="56">
        <f t="shared" si="2"/>
        <v>0.25262244216773438</v>
      </c>
      <c r="Y50" s="56">
        <f t="shared" si="3"/>
        <v>0.8404399643085434</v>
      </c>
      <c r="Z50" s="56">
        <f t="shared" si="4"/>
        <v>0.81907877206735324</v>
      </c>
      <c r="AA50" s="56">
        <f t="shared" si="5"/>
        <v>0.39585469433807519</v>
      </c>
      <c r="AB50" s="56">
        <f t="shared" si="6"/>
        <v>0.26192681743804092</v>
      </c>
      <c r="AC50" s="56">
        <f t="shared" si="7"/>
        <v>0.34863181928071618</v>
      </c>
      <c r="AD50" s="56">
        <f t="shared" si="8"/>
        <v>0.79530303605286412</v>
      </c>
      <c r="AE50" s="33" t="s">
        <v>189</v>
      </c>
      <c r="AF50" s="33">
        <v>2200</v>
      </c>
      <c r="AG50" s="33" t="s">
        <v>279</v>
      </c>
      <c r="AH50" s="33" t="s">
        <v>280</v>
      </c>
      <c r="AI50" s="33" t="s">
        <v>17</v>
      </c>
      <c r="AJ50" s="33">
        <v>75</v>
      </c>
      <c r="AK50" s="33" t="s">
        <v>9</v>
      </c>
      <c r="AL50" s="33" t="s">
        <v>10</v>
      </c>
      <c r="AM50" s="33" t="s">
        <v>271</v>
      </c>
      <c r="AN50" s="33">
        <v>7420</v>
      </c>
      <c r="AO50" s="33">
        <v>0</v>
      </c>
      <c r="AP50" s="33">
        <v>9821</v>
      </c>
    </row>
    <row r="51" spans="1:44" x14ac:dyDescent="0.25">
      <c r="A51" s="41">
        <v>655791</v>
      </c>
      <c r="B51" s="33" t="s">
        <v>0</v>
      </c>
      <c r="C51" s="27">
        <v>42887</v>
      </c>
      <c r="D51" s="81">
        <v>7.1800000000000003E-2</v>
      </c>
      <c r="E51" s="81">
        <v>2.1284160629822833E-2</v>
      </c>
      <c r="F51" s="81">
        <v>3.7469472233416655E-3</v>
      </c>
      <c r="G51" s="95">
        <v>1.2465575756568609E-2</v>
      </c>
      <c r="H51" s="95">
        <v>1.2148742227177538E-2</v>
      </c>
      <c r="I51" s="81">
        <v>5.8713969949351508E-3</v>
      </c>
      <c r="J51" s="81">
        <v>3.8849516016734049E-3</v>
      </c>
      <c r="K51" s="81">
        <v>5.1709777485053447E-3</v>
      </c>
      <c r="L51" s="81">
        <v>1.1796095695547369E-2</v>
      </c>
      <c r="M51" s="33" t="s">
        <v>110</v>
      </c>
      <c r="N51" s="33" t="s">
        <v>2</v>
      </c>
      <c r="O51" s="58" t="s">
        <v>98</v>
      </c>
      <c r="P51" s="33" t="s">
        <v>281</v>
      </c>
      <c r="Q51" s="63">
        <v>1084.8</v>
      </c>
      <c r="R51" s="63">
        <v>0</v>
      </c>
      <c r="S51" s="63">
        <v>1084.8</v>
      </c>
      <c r="T51" s="63">
        <v>1.3607</v>
      </c>
      <c r="U51" s="63">
        <v>797.23671639597262</v>
      </c>
      <c r="V51" s="56">
        <f t="shared" si="9"/>
        <v>57.241596237230837</v>
      </c>
      <c r="W51" s="56">
        <f t="shared" si="1"/>
        <v>1.2183393290206834</v>
      </c>
      <c r="X51" s="56">
        <f t="shared" si="2"/>
        <v>0.21448124008073682</v>
      </c>
      <c r="Y51" s="56">
        <f t="shared" si="3"/>
        <v>0.7135494543221137</v>
      </c>
      <c r="Z51" s="56">
        <f t="shared" si="4"/>
        <v>0.69541339735829311</v>
      </c>
      <c r="AA51" s="56">
        <f t="shared" si="5"/>
        <v>0.33608813613256838</v>
      </c>
      <c r="AB51" s="56">
        <f t="shared" si="6"/>
        <v>0.22238083098417227</v>
      </c>
      <c r="AC51" s="56">
        <f t="shared" si="7"/>
        <v>0.29599502043164794</v>
      </c>
      <c r="AD51" s="56">
        <f t="shared" si="8"/>
        <v>0.67522734698025921</v>
      </c>
      <c r="AE51" s="33" t="s">
        <v>111</v>
      </c>
      <c r="AF51" s="33">
        <v>2200</v>
      </c>
      <c r="AG51" s="33" t="s">
        <v>282</v>
      </c>
      <c r="AH51" s="33" t="s">
        <v>283</v>
      </c>
      <c r="AI51" s="33" t="s">
        <v>17</v>
      </c>
      <c r="AJ51" s="33">
        <v>75</v>
      </c>
      <c r="AK51" s="33" t="s">
        <v>9</v>
      </c>
      <c r="AL51" s="33" t="s">
        <v>10</v>
      </c>
      <c r="AM51" s="33" t="s">
        <v>25</v>
      </c>
      <c r="AN51" s="33">
        <v>7420</v>
      </c>
      <c r="AO51" s="33">
        <v>0</v>
      </c>
      <c r="AP51" s="33">
        <v>9820</v>
      </c>
    </row>
    <row r="52" spans="1:44" x14ac:dyDescent="0.25">
      <c r="A52" s="41">
        <v>655791</v>
      </c>
      <c r="B52" s="33" t="s">
        <v>0</v>
      </c>
      <c r="C52" s="27">
        <v>42887</v>
      </c>
      <c r="D52" s="81">
        <v>7.1800000000000003E-2</v>
      </c>
      <c r="E52" s="81">
        <v>2.1284160629822833E-2</v>
      </c>
      <c r="F52" s="81">
        <v>3.7469472233416655E-3</v>
      </c>
      <c r="G52" s="95">
        <v>1.2465575756568609E-2</v>
      </c>
      <c r="H52" s="95">
        <v>1.2148742227177538E-2</v>
      </c>
      <c r="I52" s="81">
        <v>5.8713969949351508E-3</v>
      </c>
      <c r="J52" s="81">
        <v>3.8849516016734049E-3</v>
      </c>
      <c r="K52" s="81">
        <v>5.1709777485053447E-3</v>
      </c>
      <c r="L52" s="81">
        <v>1.1796095695547369E-2</v>
      </c>
      <c r="M52" s="33" t="s">
        <v>110</v>
      </c>
      <c r="N52" s="33" t="s">
        <v>2</v>
      </c>
      <c r="O52" s="58" t="s">
        <v>98</v>
      </c>
      <c r="P52" s="33" t="s">
        <v>281</v>
      </c>
      <c r="Q52" s="63">
        <v>413.59</v>
      </c>
      <c r="R52" s="63">
        <v>0</v>
      </c>
      <c r="S52" s="63">
        <v>413.59</v>
      </c>
      <c r="T52" s="63">
        <v>1.3607</v>
      </c>
      <c r="U52" s="63">
        <v>303.9538472844859</v>
      </c>
      <c r="V52" s="56">
        <f t="shared" si="9"/>
        <v>21.823886235026087</v>
      </c>
      <c r="W52" s="56">
        <f t="shared" si="1"/>
        <v>0.46450310019327468</v>
      </c>
      <c r="X52" s="56">
        <f t="shared" si="2"/>
        <v>8.177294993085539E-2</v>
      </c>
      <c r="Y52" s="56">
        <f t="shared" si="3"/>
        <v>0.27204730716545256</v>
      </c>
      <c r="Z52" s="56">
        <f t="shared" si="4"/>
        <v>0.26513276826458004</v>
      </c>
      <c r="AA52" s="56">
        <f t="shared" si="5"/>
        <v>0.12813670005813876</v>
      </c>
      <c r="AB52" s="56">
        <f t="shared" si="6"/>
        <v>8.4784741783502773E-2</v>
      </c>
      <c r="AC52" s="56">
        <f t="shared" si="7"/>
        <v>0.11285083010723199</v>
      </c>
      <c r="AD52" s="56">
        <f t="shared" si="8"/>
        <v>0.25743665047710673</v>
      </c>
      <c r="AE52" s="33" t="s">
        <v>111</v>
      </c>
      <c r="AF52" s="33">
        <v>2200</v>
      </c>
      <c r="AG52" s="33" t="s">
        <v>282</v>
      </c>
      <c r="AH52" s="33" t="s">
        <v>283</v>
      </c>
      <c r="AI52" s="33" t="s">
        <v>17</v>
      </c>
      <c r="AJ52" s="33">
        <v>75</v>
      </c>
      <c r="AK52" s="33" t="s">
        <v>9</v>
      </c>
      <c r="AL52" s="33" t="s">
        <v>10</v>
      </c>
      <c r="AM52" s="33" t="s">
        <v>25</v>
      </c>
      <c r="AN52" s="33">
        <v>7420</v>
      </c>
      <c r="AO52" s="33">
        <v>0</v>
      </c>
      <c r="AP52" s="33">
        <v>9820</v>
      </c>
    </row>
    <row r="53" spans="1:44" x14ac:dyDescent="0.25">
      <c r="A53" s="41">
        <v>655793</v>
      </c>
      <c r="B53" s="33" t="s">
        <v>0</v>
      </c>
      <c r="C53" s="27">
        <v>42887</v>
      </c>
      <c r="D53" s="81">
        <v>7.1800000000000003E-2</v>
      </c>
      <c r="E53" s="81">
        <v>2.1284160629822833E-2</v>
      </c>
      <c r="F53" s="81">
        <v>3.7469472233416655E-3</v>
      </c>
      <c r="G53" s="95">
        <v>1.2465575756568609E-2</v>
      </c>
      <c r="H53" s="95">
        <v>1.2148742227177538E-2</v>
      </c>
      <c r="I53" s="81">
        <v>5.8713969949351508E-3</v>
      </c>
      <c r="J53" s="81">
        <v>3.8849516016734049E-3</v>
      </c>
      <c r="K53" s="81">
        <v>5.1709777485053447E-3</v>
      </c>
      <c r="L53" s="81">
        <v>1.1796095695547369E-2</v>
      </c>
      <c r="M53" s="33" t="s">
        <v>110</v>
      </c>
      <c r="N53" s="33" t="s">
        <v>2</v>
      </c>
      <c r="O53" s="58" t="s">
        <v>98</v>
      </c>
      <c r="P53" s="33" t="s">
        <v>284</v>
      </c>
      <c r="Q53" s="63">
        <v>791</v>
      </c>
      <c r="R53" s="63">
        <v>0</v>
      </c>
      <c r="S53" s="63">
        <v>791</v>
      </c>
      <c r="T53" s="63">
        <v>1.3607</v>
      </c>
      <c r="U53" s="63">
        <v>581.31843903873005</v>
      </c>
      <c r="V53" s="56">
        <f t="shared" si="9"/>
        <v>41.73866392298082</v>
      </c>
      <c r="W53" s="56">
        <f t="shared" si="1"/>
        <v>0.88837242741091493</v>
      </c>
      <c r="X53" s="56">
        <f t="shared" si="2"/>
        <v>0.15639257089220393</v>
      </c>
      <c r="Y53" s="56">
        <f t="shared" si="3"/>
        <v>0.52029647710987459</v>
      </c>
      <c r="Z53" s="56">
        <f t="shared" si="4"/>
        <v>0.50707226890708879</v>
      </c>
      <c r="AA53" s="56">
        <f t="shared" si="5"/>
        <v>0.24506426592999778</v>
      </c>
      <c r="AB53" s="56">
        <f t="shared" si="6"/>
        <v>0.1621526892592923</v>
      </c>
      <c r="AC53" s="56">
        <f t="shared" si="7"/>
        <v>0.21582970239807661</v>
      </c>
      <c r="AD53" s="56">
        <f t="shared" si="8"/>
        <v>0.49235327383977234</v>
      </c>
      <c r="AE53" s="33" t="s">
        <v>111</v>
      </c>
      <c r="AF53" s="33">
        <v>2200</v>
      </c>
      <c r="AG53" s="33" t="s">
        <v>285</v>
      </c>
      <c r="AH53" s="33" t="s">
        <v>286</v>
      </c>
      <c r="AI53" s="33" t="s">
        <v>17</v>
      </c>
      <c r="AJ53" s="33">
        <v>75</v>
      </c>
      <c r="AK53" s="33" t="s">
        <v>9</v>
      </c>
      <c r="AL53" s="33" t="s">
        <v>10</v>
      </c>
      <c r="AM53" s="33" t="s">
        <v>25</v>
      </c>
      <c r="AN53" s="33">
        <v>7420</v>
      </c>
      <c r="AO53" s="33">
        <v>0</v>
      </c>
      <c r="AP53" s="33">
        <v>9820</v>
      </c>
    </row>
    <row r="54" spans="1:44" x14ac:dyDescent="0.25">
      <c r="A54" s="41">
        <v>660297</v>
      </c>
      <c r="B54" s="33" t="s">
        <v>0</v>
      </c>
      <c r="C54" s="27">
        <v>42899</v>
      </c>
      <c r="D54" s="81">
        <v>7.1800000000000003E-2</v>
      </c>
      <c r="E54" s="81">
        <v>2.1284160629822833E-2</v>
      </c>
      <c r="F54" s="81">
        <v>3.7469472233416655E-3</v>
      </c>
      <c r="G54" s="95">
        <v>1.2465575756568609E-2</v>
      </c>
      <c r="H54" s="95">
        <v>1.2148742227177538E-2</v>
      </c>
      <c r="I54" s="81">
        <v>5.8713969949351508E-3</v>
      </c>
      <c r="J54" s="81">
        <v>3.8849516016734049E-3</v>
      </c>
      <c r="K54" s="81">
        <v>5.1709777485053447E-3</v>
      </c>
      <c r="L54" s="81">
        <v>1.1796095695547369E-2</v>
      </c>
      <c r="M54" s="33" t="s">
        <v>129</v>
      </c>
      <c r="N54" s="33" t="s">
        <v>2</v>
      </c>
      <c r="O54" s="58" t="s">
        <v>98</v>
      </c>
      <c r="P54" s="33" t="s">
        <v>287</v>
      </c>
      <c r="Q54" s="63">
        <v>1422.21</v>
      </c>
      <c r="R54" s="63">
        <v>0</v>
      </c>
      <c r="S54" s="63">
        <v>1422.21</v>
      </c>
      <c r="T54" s="63">
        <v>1.3607</v>
      </c>
      <c r="U54" s="63">
        <v>1045.2046740648195</v>
      </c>
      <c r="V54" s="56">
        <f t="shared" si="9"/>
        <v>75.045695597854049</v>
      </c>
      <c r="W54" s="56">
        <f t="shared" si="1"/>
        <v>1.5972846396815139</v>
      </c>
      <c r="X54" s="56">
        <f t="shared" si="2"/>
        <v>0.28119226074412307</v>
      </c>
      <c r="Y54" s="56">
        <f t="shared" si="3"/>
        <v>0.93548780367943707</v>
      </c>
      <c r="Z54" s="56">
        <f t="shared" si="4"/>
        <v>0.91171081107756091</v>
      </c>
      <c r="AA54" s="56">
        <f t="shared" si="5"/>
        <v>0.44062307161605835</v>
      </c>
      <c r="AB54" s="56">
        <f t="shared" si="6"/>
        <v>0.2915488953115779</v>
      </c>
      <c r="AC54" s="56">
        <f t="shared" si="7"/>
        <v>0.3880596220576088</v>
      </c>
      <c r="AD54" s="56">
        <f t="shared" si="8"/>
        <v>0.88524620681120425</v>
      </c>
      <c r="AE54" s="33" t="s">
        <v>144</v>
      </c>
      <c r="AF54" s="33">
        <v>2200</v>
      </c>
      <c r="AG54" s="33" t="s">
        <v>288</v>
      </c>
      <c r="AH54" s="33" t="s">
        <v>289</v>
      </c>
      <c r="AI54" s="33" t="s">
        <v>17</v>
      </c>
      <c r="AJ54" s="33">
        <v>75</v>
      </c>
      <c r="AK54" s="33" t="s">
        <v>9</v>
      </c>
      <c r="AL54" s="33" t="s">
        <v>10</v>
      </c>
      <c r="AM54" s="33" t="s">
        <v>271</v>
      </c>
      <c r="AN54" s="33">
        <v>7420</v>
      </c>
      <c r="AO54" s="33">
        <v>0</v>
      </c>
      <c r="AP54" s="33">
        <v>9800</v>
      </c>
    </row>
    <row r="55" spans="1:44" x14ac:dyDescent="0.25">
      <c r="A55" s="55">
        <v>669424</v>
      </c>
      <c r="B55" s="55" t="s">
        <v>0</v>
      </c>
      <c r="C55" s="22">
        <v>42934</v>
      </c>
      <c r="D55" s="80">
        <v>7.3796827119542302E-2</v>
      </c>
      <c r="E55" s="81">
        <v>2.1284160629822833E-2</v>
      </c>
      <c r="F55" s="81">
        <v>3.7469472233416655E-3</v>
      </c>
      <c r="G55" s="95">
        <v>1.2465575756568609E-2</v>
      </c>
      <c r="H55" s="95">
        <v>1.2148742227177538E-2</v>
      </c>
      <c r="I55" s="81">
        <v>5.8713969949351508E-3</v>
      </c>
      <c r="J55" s="81">
        <v>3.8849516016734049E-3</v>
      </c>
      <c r="K55" s="81">
        <v>5.1709777485053447E-3</v>
      </c>
      <c r="L55" s="81">
        <v>1.1796095695547369E-2</v>
      </c>
      <c r="M55" s="55" t="s">
        <v>97</v>
      </c>
      <c r="N55" s="55" t="s">
        <v>2</v>
      </c>
      <c r="O55" s="55" t="s">
        <v>98</v>
      </c>
      <c r="P55" s="55" t="s">
        <v>290</v>
      </c>
      <c r="Q55" s="56">
        <v>282.5</v>
      </c>
      <c r="R55" s="56">
        <v>0</v>
      </c>
      <c r="S55" s="56">
        <v>282.5</v>
      </c>
      <c r="T55" s="56">
        <v>1.3298000000000001</v>
      </c>
      <c r="U55" s="56">
        <v>212.44</v>
      </c>
      <c r="V55" s="56">
        <f t="shared" si="9"/>
        <v>15.677397953275566</v>
      </c>
      <c r="W55" s="56">
        <f t="shared" si="1"/>
        <v>0.33368025629517284</v>
      </c>
      <c r="X55" s="56">
        <f t="shared" si="2"/>
        <v>5.8742382730248191E-2</v>
      </c>
      <c r="Y55" s="56">
        <f t="shared" si="3"/>
        <v>0.19542779185243023</v>
      </c>
      <c r="Z55" s="56">
        <f t="shared" si="4"/>
        <v>0.19046066652722557</v>
      </c>
      <c r="AA55" s="56">
        <f t="shared" si="5"/>
        <v>9.2048227231264643E-2</v>
      </c>
      <c r="AB55" s="56">
        <f t="shared" si="6"/>
        <v>6.0905932288649267E-2</v>
      </c>
      <c r="AC55" s="56">
        <f t="shared" si="7"/>
        <v>8.1067475970851191E-2</v>
      </c>
      <c r="AD55" s="56">
        <f t="shared" si="8"/>
        <v>0.18493208651401705</v>
      </c>
      <c r="AE55" s="55" t="s">
        <v>100</v>
      </c>
      <c r="AF55" s="55">
        <v>2200</v>
      </c>
      <c r="AG55" s="55" t="s">
        <v>291</v>
      </c>
      <c r="AH55" s="55" t="s">
        <v>292</v>
      </c>
      <c r="AI55" s="55" t="s">
        <v>17</v>
      </c>
      <c r="AJ55" s="55">
        <v>75</v>
      </c>
      <c r="AK55" s="55" t="s">
        <v>9</v>
      </c>
      <c r="AL55" s="55" t="s">
        <v>10</v>
      </c>
      <c r="AM55" s="55" t="s">
        <v>293</v>
      </c>
      <c r="AN55" s="55">
        <v>7420</v>
      </c>
      <c r="AO55" s="55">
        <v>0</v>
      </c>
      <c r="AP55" s="55">
        <v>9815</v>
      </c>
      <c r="AQ55" s="55">
        <v>0</v>
      </c>
      <c r="AR55" s="55">
        <v>9827</v>
      </c>
    </row>
    <row r="56" spans="1:44" x14ac:dyDescent="0.25">
      <c r="A56" s="55">
        <v>668518</v>
      </c>
      <c r="B56" s="55" t="s">
        <v>0</v>
      </c>
      <c r="C56" s="22">
        <v>42927</v>
      </c>
      <c r="D56" s="80">
        <v>7.3796827119542302E-2</v>
      </c>
      <c r="E56" s="81">
        <v>2.1284160629822833E-2</v>
      </c>
      <c r="F56" s="81">
        <v>3.7469472233416655E-3</v>
      </c>
      <c r="G56" s="95">
        <v>1.2465575756568609E-2</v>
      </c>
      <c r="H56" s="95">
        <v>1.2148742227177538E-2</v>
      </c>
      <c r="I56" s="81">
        <v>5.8713969949351508E-3</v>
      </c>
      <c r="J56" s="81">
        <v>3.8849516016734049E-3</v>
      </c>
      <c r="K56" s="81">
        <v>5.1709777485053447E-3</v>
      </c>
      <c r="L56" s="81">
        <v>1.1796095695547369E-2</v>
      </c>
      <c r="M56" s="55" t="s">
        <v>133</v>
      </c>
      <c r="N56" s="55" t="s">
        <v>2</v>
      </c>
      <c r="O56" s="55" t="s">
        <v>98</v>
      </c>
      <c r="P56" s="55" t="s">
        <v>278</v>
      </c>
      <c r="Q56" s="56">
        <v>56.25</v>
      </c>
      <c r="R56" s="56">
        <v>0</v>
      </c>
      <c r="S56" s="56">
        <v>56.25</v>
      </c>
      <c r="T56" s="56">
        <v>1.3298000000000001</v>
      </c>
      <c r="U56" s="56">
        <v>42.3</v>
      </c>
      <c r="V56" s="56">
        <f t="shared" si="9"/>
        <v>3.1216057871566392</v>
      </c>
      <c r="W56" s="56">
        <f t="shared" si="1"/>
        <v>6.6440758996826457E-2</v>
      </c>
      <c r="X56" s="56">
        <f t="shared" si="2"/>
        <v>1.1696492136553844E-2</v>
      </c>
      <c r="Y56" s="56">
        <f t="shared" si="3"/>
        <v>3.8912613421944069E-2</v>
      </c>
      <c r="Z56" s="56">
        <f t="shared" si="4"/>
        <v>3.7923584043031637E-2</v>
      </c>
      <c r="AA56" s="56">
        <f t="shared" si="5"/>
        <v>1.8328186838083668E-2</v>
      </c>
      <c r="AB56" s="56">
        <f t="shared" si="6"/>
        <v>1.2127287402607155E-2</v>
      </c>
      <c r="AC56" s="56">
        <f t="shared" si="7"/>
        <v>1.6141754064992492E-2</v>
      </c>
      <c r="AD56" s="56">
        <f t="shared" si="8"/>
        <v>3.6822760589074188E-2</v>
      </c>
      <c r="AE56" s="55" t="s">
        <v>294</v>
      </c>
      <c r="AF56" s="55">
        <v>2200</v>
      </c>
      <c r="AG56" s="55" t="s">
        <v>295</v>
      </c>
      <c r="AH56" s="55" t="s">
        <v>296</v>
      </c>
      <c r="AI56" s="55" t="s">
        <v>17</v>
      </c>
      <c r="AJ56" s="55">
        <v>75</v>
      </c>
      <c r="AK56" s="55" t="s">
        <v>9</v>
      </c>
      <c r="AL56" s="55" t="s">
        <v>10</v>
      </c>
      <c r="AM56" s="55" t="s">
        <v>297</v>
      </c>
      <c r="AN56" s="55">
        <v>7420</v>
      </c>
      <c r="AO56" s="55">
        <v>0</v>
      </c>
      <c r="AP56" s="55">
        <v>9825</v>
      </c>
      <c r="AQ56" s="55">
        <v>300</v>
      </c>
      <c r="AR56" s="55">
        <v>9825</v>
      </c>
    </row>
    <row r="57" spans="1:44" x14ac:dyDescent="0.25">
      <c r="A57" s="55">
        <v>667365</v>
      </c>
      <c r="B57" s="55" t="s">
        <v>0</v>
      </c>
      <c r="C57" s="22">
        <v>42920</v>
      </c>
      <c r="D57" s="80">
        <v>7.3796827119542302E-2</v>
      </c>
      <c r="E57" s="81">
        <v>2.1284160629822833E-2</v>
      </c>
      <c r="F57" s="81">
        <v>3.7469472233416655E-3</v>
      </c>
      <c r="G57" s="95">
        <v>1.2465575756568609E-2</v>
      </c>
      <c r="H57" s="95">
        <v>1.2148742227177538E-2</v>
      </c>
      <c r="I57" s="81">
        <v>5.8713969949351508E-3</v>
      </c>
      <c r="J57" s="81">
        <v>3.8849516016734049E-3</v>
      </c>
      <c r="K57" s="81">
        <v>5.1709777485053447E-3</v>
      </c>
      <c r="L57" s="81">
        <v>1.1796095695547369E-2</v>
      </c>
      <c r="M57" s="55" t="s">
        <v>181</v>
      </c>
      <c r="N57" s="55" t="s">
        <v>2</v>
      </c>
      <c r="O57" s="55" t="s">
        <v>98</v>
      </c>
      <c r="P57" s="55" t="s">
        <v>298</v>
      </c>
      <c r="Q57" s="56">
        <v>1098.8</v>
      </c>
      <c r="R57" s="56">
        <v>0</v>
      </c>
      <c r="S57" s="56">
        <v>1098.8</v>
      </c>
      <c r="T57" s="56">
        <v>1.3298000000000001</v>
      </c>
      <c r="U57" s="56">
        <v>826.29</v>
      </c>
      <c r="V57" s="56">
        <f t="shared" si="9"/>
        <v>60.977580280606603</v>
      </c>
      <c r="W57" s="56">
        <f t="shared" si="1"/>
        <v>1.2978566135103482</v>
      </c>
      <c r="X57" s="56">
        <f t="shared" si="2"/>
        <v>0.22847977511851242</v>
      </c>
      <c r="Y57" s="56">
        <f t="shared" si="3"/>
        <v>0.76012064644014576</v>
      </c>
      <c r="Z57" s="56">
        <f t="shared" si="4"/>
        <v>0.7408009044661138</v>
      </c>
      <c r="AA57" s="56">
        <f t="shared" si="5"/>
        <v>0.35802358161797054</v>
      </c>
      <c r="AB57" s="56">
        <f t="shared" si="6"/>
        <v>0.23689494817731124</v>
      </c>
      <c r="AC57" s="56">
        <f t="shared" si="7"/>
        <v>0.31531371078871506</v>
      </c>
      <c r="AD57" s="56">
        <f t="shared" si="8"/>
        <v>0.71929737227295765</v>
      </c>
      <c r="AE57" s="55" t="s">
        <v>183</v>
      </c>
      <c r="AF57" s="55">
        <v>2200</v>
      </c>
      <c r="AG57" s="55" t="s">
        <v>299</v>
      </c>
      <c r="AH57" s="55" t="s">
        <v>300</v>
      </c>
      <c r="AI57" s="55" t="s">
        <v>17</v>
      </c>
      <c r="AJ57" s="55">
        <v>75</v>
      </c>
      <c r="AK57" s="55" t="s">
        <v>9</v>
      </c>
      <c r="AL57" s="55" t="s">
        <v>10</v>
      </c>
      <c r="AM57" s="55" t="s">
        <v>301</v>
      </c>
      <c r="AN57" s="55">
        <v>7420</v>
      </c>
      <c r="AO57" s="55">
        <v>0</v>
      </c>
      <c r="AP57" s="55">
        <v>9827</v>
      </c>
      <c r="AQ57" s="55">
        <v>0</v>
      </c>
      <c r="AR57" s="55">
        <v>9823</v>
      </c>
    </row>
    <row r="58" spans="1:44" x14ac:dyDescent="0.25">
      <c r="A58" s="55">
        <v>668521</v>
      </c>
      <c r="B58" s="55" t="s">
        <v>0</v>
      </c>
      <c r="C58" s="22">
        <v>42927</v>
      </c>
      <c r="D58" s="80">
        <v>7.3796827119542302E-2</v>
      </c>
      <c r="E58" s="81">
        <v>2.1284160629822833E-2</v>
      </c>
      <c r="F58" s="81">
        <v>3.7469472233416655E-3</v>
      </c>
      <c r="G58" s="95">
        <v>1.2465575756568609E-2</v>
      </c>
      <c r="H58" s="95">
        <v>1.2148742227177538E-2</v>
      </c>
      <c r="I58" s="81">
        <v>5.8713969949351508E-3</v>
      </c>
      <c r="J58" s="81">
        <v>3.8849516016734049E-3</v>
      </c>
      <c r="K58" s="81">
        <v>5.1709777485053447E-3</v>
      </c>
      <c r="L58" s="81">
        <v>1.1796095695547369E-2</v>
      </c>
      <c r="M58" s="55" t="s">
        <v>181</v>
      </c>
      <c r="N58" s="55" t="s">
        <v>2</v>
      </c>
      <c r="O58" s="55" t="s">
        <v>98</v>
      </c>
      <c r="P58" s="55" t="s">
        <v>302</v>
      </c>
      <c r="Q58" s="56">
        <v>1098.8</v>
      </c>
      <c r="R58" s="56">
        <v>0</v>
      </c>
      <c r="S58" s="56">
        <v>1098.8</v>
      </c>
      <c r="T58" s="56">
        <v>1.3298000000000001</v>
      </c>
      <c r="U58" s="56">
        <v>826.29</v>
      </c>
      <c r="V58" s="56">
        <f t="shared" si="9"/>
        <v>60.977580280606603</v>
      </c>
      <c r="W58" s="56">
        <f t="shared" si="1"/>
        <v>1.2978566135103482</v>
      </c>
      <c r="X58" s="56">
        <f t="shared" si="2"/>
        <v>0.22847977511851242</v>
      </c>
      <c r="Y58" s="56">
        <f t="shared" si="3"/>
        <v>0.76012064644014576</v>
      </c>
      <c r="Z58" s="56">
        <f t="shared" si="4"/>
        <v>0.7408009044661138</v>
      </c>
      <c r="AA58" s="56">
        <f t="shared" si="5"/>
        <v>0.35802358161797054</v>
      </c>
      <c r="AB58" s="56">
        <f t="shared" si="6"/>
        <v>0.23689494817731124</v>
      </c>
      <c r="AC58" s="56">
        <f t="shared" si="7"/>
        <v>0.31531371078871506</v>
      </c>
      <c r="AD58" s="56">
        <f t="shared" si="8"/>
        <v>0.71929737227295765</v>
      </c>
      <c r="AE58" s="55" t="s">
        <v>183</v>
      </c>
      <c r="AF58" s="55">
        <v>2200</v>
      </c>
      <c r="AG58" s="55" t="s">
        <v>299</v>
      </c>
      <c r="AH58" s="55" t="s">
        <v>300</v>
      </c>
      <c r="AI58" s="55" t="s">
        <v>17</v>
      </c>
      <c r="AJ58" s="55">
        <v>75</v>
      </c>
      <c r="AK58" s="55" t="s">
        <v>9</v>
      </c>
      <c r="AL58" s="55" t="s">
        <v>10</v>
      </c>
      <c r="AM58" s="55" t="s">
        <v>297</v>
      </c>
      <c r="AN58" s="55">
        <v>7420</v>
      </c>
      <c r="AO58" s="55">
        <v>0</v>
      </c>
      <c r="AP58" s="55">
        <v>9827</v>
      </c>
      <c r="AQ58" s="55">
        <v>300</v>
      </c>
      <c r="AR58" s="55">
        <v>9825</v>
      </c>
    </row>
    <row r="59" spans="1:44" x14ac:dyDescent="0.25">
      <c r="A59" s="55">
        <v>668557</v>
      </c>
      <c r="B59" s="55" t="s">
        <v>0</v>
      </c>
      <c r="C59" s="22">
        <v>42920</v>
      </c>
      <c r="D59" s="80">
        <v>7.3796827119542302E-2</v>
      </c>
      <c r="E59" s="81">
        <v>2.1284160629822833E-2</v>
      </c>
      <c r="F59" s="81">
        <v>3.7469472233416655E-3</v>
      </c>
      <c r="G59" s="95">
        <v>1.2465575756568609E-2</v>
      </c>
      <c r="H59" s="95">
        <v>1.2148742227177538E-2</v>
      </c>
      <c r="I59" s="81">
        <v>5.8713969949351508E-3</v>
      </c>
      <c r="J59" s="81">
        <v>3.8849516016734049E-3</v>
      </c>
      <c r="K59" s="81">
        <v>5.1709777485053447E-3</v>
      </c>
      <c r="L59" s="81">
        <v>1.1796095695547369E-2</v>
      </c>
      <c r="M59" s="55" t="s">
        <v>181</v>
      </c>
      <c r="N59" s="55" t="s">
        <v>2</v>
      </c>
      <c r="O59" s="55" t="s">
        <v>98</v>
      </c>
      <c r="P59" s="55" t="s">
        <v>298</v>
      </c>
      <c r="Q59" s="56">
        <v>0</v>
      </c>
      <c r="R59" s="56">
        <v>1098.8</v>
      </c>
      <c r="S59" s="56">
        <v>-1098.8</v>
      </c>
      <c r="T59" s="56">
        <v>1.3298000000000001</v>
      </c>
      <c r="U59" s="56">
        <v>-826.29</v>
      </c>
      <c r="V59" s="56">
        <f t="shared" si="9"/>
        <v>-60.977580280606603</v>
      </c>
      <c r="W59" s="56">
        <f t="shared" si="1"/>
        <v>-1.2978566135103482</v>
      </c>
      <c r="X59" s="56">
        <f t="shared" si="2"/>
        <v>-0.22847977511851242</v>
      </c>
      <c r="Y59" s="56">
        <f t="shared" si="3"/>
        <v>-0.76012064644014576</v>
      </c>
      <c r="Z59" s="56">
        <f t="shared" si="4"/>
        <v>-0.7408009044661138</v>
      </c>
      <c r="AA59" s="56">
        <f t="shared" si="5"/>
        <v>-0.35802358161797054</v>
      </c>
      <c r="AB59" s="56">
        <f t="shared" si="6"/>
        <v>-0.23689494817731124</v>
      </c>
      <c r="AC59" s="56">
        <f t="shared" si="7"/>
        <v>-0.31531371078871506</v>
      </c>
      <c r="AD59" s="56">
        <f t="shared" si="8"/>
        <v>-0.71929737227295765</v>
      </c>
      <c r="AE59" s="55" t="s">
        <v>222</v>
      </c>
      <c r="AF59" s="55">
        <v>2200</v>
      </c>
      <c r="AG59" s="55" t="s">
        <v>299</v>
      </c>
      <c r="AH59" s="55" t="s">
        <v>300</v>
      </c>
      <c r="AI59" s="55" t="s">
        <v>303</v>
      </c>
      <c r="AJ59" s="55">
        <v>75</v>
      </c>
      <c r="AK59" s="55" t="s">
        <v>9</v>
      </c>
      <c r="AL59" s="55" t="s">
        <v>304</v>
      </c>
      <c r="AM59" s="55" t="s">
        <v>305</v>
      </c>
      <c r="AN59" s="55">
        <v>7420</v>
      </c>
      <c r="AO59" s="55">
        <v>0</v>
      </c>
      <c r="AP59" s="55">
        <v>9827</v>
      </c>
      <c r="AQ59" s="55">
        <v>300</v>
      </c>
      <c r="AR59" s="55">
        <v>9825</v>
      </c>
    </row>
    <row r="60" spans="1:44" x14ac:dyDescent="0.25">
      <c r="A60" s="55">
        <v>679225</v>
      </c>
      <c r="B60" s="55" t="s">
        <v>0</v>
      </c>
      <c r="C60" s="22">
        <v>42955</v>
      </c>
      <c r="D60" s="80">
        <v>7.3796827119542302E-2</v>
      </c>
      <c r="E60" s="81">
        <v>2.1284160629822833E-2</v>
      </c>
      <c r="F60" s="81">
        <v>3.7469472233416655E-3</v>
      </c>
      <c r="G60" s="95">
        <v>1.2465575756568609E-2</v>
      </c>
      <c r="H60" s="95">
        <v>1.2148742227177538E-2</v>
      </c>
      <c r="I60" s="81">
        <v>5.8713969949351508E-3</v>
      </c>
      <c r="J60" s="81">
        <v>3.8849516016734049E-3</v>
      </c>
      <c r="K60" s="81">
        <v>5.1709777485053447E-3</v>
      </c>
      <c r="L60" s="81">
        <v>1.1796095695547369E-2</v>
      </c>
      <c r="M60" s="55" t="s">
        <v>110</v>
      </c>
      <c r="N60" s="55" t="s">
        <v>2</v>
      </c>
      <c r="O60" s="55" t="s">
        <v>98</v>
      </c>
      <c r="P60" s="55" t="s">
        <v>306</v>
      </c>
      <c r="Q60" s="56">
        <v>265</v>
      </c>
      <c r="R60" s="56">
        <v>0</v>
      </c>
      <c r="S60" s="56">
        <v>265</v>
      </c>
      <c r="T60" s="56">
        <v>1.2688999999999999</v>
      </c>
      <c r="U60" s="56">
        <v>208.84</v>
      </c>
      <c r="V60" s="56">
        <f t="shared" si="9"/>
        <v>15.411729375645214</v>
      </c>
      <c r="W60" s="56">
        <f t="shared" si="1"/>
        <v>0.32802572361459187</v>
      </c>
      <c r="X60" s="56">
        <f t="shared" si="2"/>
        <v>5.7746936590967017E-2</v>
      </c>
      <c r="Y60" s="56">
        <f t="shared" si="3"/>
        <v>0.19211608007183925</v>
      </c>
      <c r="Z60" s="56">
        <f t="shared" si="4"/>
        <v>0.18723312745973353</v>
      </c>
      <c r="AA60" s="56">
        <f t="shared" si="5"/>
        <v>9.0488381542917093E-2</v>
      </c>
      <c r="AB60" s="56">
        <f t="shared" si="6"/>
        <v>5.9873822722469938E-2</v>
      </c>
      <c r="AC60" s="56">
        <f t="shared" si="7"/>
        <v>7.9693709667447571E-2</v>
      </c>
      <c r="AD60" s="56">
        <f t="shared" si="8"/>
        <v>0.18179823454898944</v>
      </c>
      <c r="AE60" s="55" t="s">
        <v>111</v>
      </c>
      <c r="AF60" s="55">
        <v>2200</v>
      </c>
      <c r="AG60" s="55" t="s">
        <v>307</v>
      </c>
      <c r="AH60" s="55" t="s">
        <v>308</v>
      </c>
      <c r="AI60" s="55" t="s">
        <v>17</v>
      </c>
      <c r="AJ60" s="55">
        <v>75</v>
      </c>
      <c r="AK60" s="55" t="s">
        <v>9</v>
      </c>
      <c r="AL60" s="55" t="s">
        <v>10</v>
      </c>
      <c r="AM60" s="55" t="s">
        <v>309</v>
      </c>
      <c r="AN60" s="55">
        <v>7420</v>
      </c>
      <c r="AO60" s="55">
        <v>0</v>
      </c>
      <c r="AP60" s="55">
        <v>9820</v>
      </c>
    </row>
    <row r="61" spans="1:44" x14ac:dyDescent="0.25">
      <c r="A61" s="55">
        <v>679453</v>
      </c>
      <c r="B61" s="55" t="s">
        <v>0</v>
      </c>
      <c r="C61" s="22">
        <v>42958</v>
      </c>
      <c r="D61" s="80">
        <v>7.3796827119542302E-2</v>
      </c>
      <c r="E61" s="81">
        <v>2.1284160629822833E-2</v>
      </c>
      <c r="F61" s="81">
        <v>3.7469472233416655E-3</v>
      </c>
      <c r="G61" s="95">
        <v>1.2465575756568609E-2</v>
      </c>
      <c r="H61" s="95">
        <v>1.2148742227177538E-2</v>
      </c>
      <c r="I61" s="81">
        <v>5.8713969949351508E-3</v>
      </c>
      <c r="J61" s="81">
        <v>3.8849516016734049E-3</v>
      </c>
      <c r="K61" s="81">
        <v>5.1709777485053447E-3</v>
      </c>
      <c r="L61" s="81">
        <v>1.1796095695547369E-2</v>
      </c>
      <c r="M61" s="55" t="s">
        <v>110</v>
      </c>
      <c r="N61" s="55" t="s">
        <v>2</v>
      </c>
      <c r="O61" s="55" t="s">
        <v>98</v>
      </c>
      <c r="P61" s="55" t="s">
        <v>306</v>
      </c>
      <c r="Q61" s="56">
        <v>0</v>
      </c>
      <c r="R61" s="56">
        <v>265</v>
      </c>
      <c r="S61" s="56">
        <v>-265</v>
      </c>
      <c r="T61" s="56">
        <v>1.2688999999999999</v>
      </c>
      <c r="U61" s="56">
        <v>-208.84</v>
      </c>
      <c r="V61" s="56">
        <f t="shared" si="9"/>
        <v>-15.411729375645214</v>
      </c>
      <c r="W61" s="56">
        <f t="shared" si="1"/>
        <v>-0.32802572361459187</v>
      </c>
      <c r="X61" s="56">
        <f t="shared" si="2"/>
        <v>-5.7746936590967017E-2</v>
      </c>
      <c r="Y61" s="56">
        <f t="shared" si="3"/>
        <v>-0.19211608007183925</v>
      </c>
      <c r="Z61" s="56">
        <f t="shared" si="4"/>
        <v>-0.18723312745973353</v>
      </c>
      <c r="AA61" s="56">
        <f t="shared" si="5"/>
        <v>-9.0488381542917093E-2</v>
      </c>
      <c r="AB61" s="56">
        <f t="shared" si="6"/>
        <v>-5.9873822722469938E-2</v>
      </c>
      <c r="AC61" s="56">
        <f t="shared" si="7"/>
        <v>-7.9693709667447571E-2</v>
      </c>
      <c r="AD61" s="56">
        <f t="shared" si="8"/>
        <v>-0.18179823454898944</v>
      </c>
      <c r="AE61" s="55" t="s">
        <v>222</v>
      </c>
      <c r="AF61" s="55">
        <v>2200</v>
      </c>
      <c r="AG61" s="55" t="s">
        <v>307</v>
      </c>
      <c r="AH61" s="55" t="s">
        <v>308</v>
      </c>
      <c r="AI61" s="55" t="s">
        <v>303</v>
      </c>
      <c r="AJ61" s="55">
        <v>75</v>
      </c>
      <c r="AK61" s="55" t="s">
        <v>9</v>
      </c>
      <c r="AL61" s="55" t="s">
        <v>304</v>
      </c>
      <c r="AM61" s="55" t="s">
        <v>310</v>
      </c>
      <c r="AN61" s="55">
        <v>7420</v>
      </c>
      <c r="AO61" s="55">
        <v>0</v>
      </c>
      <c r="AP61" s="55">
        <v>9820</v>
      </c>
    </row>
    <row r="62" spans="1:44" x14ac:dyDescent="0.25">
      <c r="A62" s="55">
        <v>679455</v>
      </c>
      <c r="B62" s="55" t="s">
        <v>0</v>
      </c>
      <c r="C62" s="22">
        <v>42958</v>
      </c>
      <c r="D62" s="80">
        <v>7.3796827119542302E-2</v>
      </c>
      <c r="E62" s="81">
        <v>2.1284160629822833E-2</v>
      </c>
      <c r="F62" s="81">
        <v>3.7469472233416655E-3</v>
      </c>
      <c r="G62" s="95">
        <v>1.2465575756568609E-2</v>
      </c>
      <c r="H62" s="95">
        <v>1.2148742227177538E-2</v>
      </c>
      <c r="I62" s="81">
        <v>5.8713969949351508E-3</v>
      </c>
      <c r="J62" s="81">
        <v>3.8849516016734049E-3</v>
      </c>
      <c r="K62" s="81">
        <v>5.1709777485053447E-3</v>
      </c>
      <c r="L62" s="81">
        <v>1.1796095695547369E-2</v>
      </c>
      <c r="M62" s="55" t="s">
        <v>110</v>
      </c>
      <c r="N62" s="55" t="s">
        <v>2</v>
      </c>
      <c r="O62" s="55" t="s">
        <v>98</v>
      </c>
      <c r="P62" s="55" t="s">
        <v>306</v>
      </c>
      <c r="Q62" s="56">
        <v>336.26</v>
      </c>
      <c r="R62" s="56">
        <v>0</v>
      </c>
      <c r="S62" s="56">
        <v>336.26</v>
      </c>
      <c r="T62" s="56">
        <v>1.2688999999999999</v>
      </c>
      <c r="U62" s="56">
        <v>265</v>
      </c>
      <c r="V62" s="56">
        <f t="shared" si="9"/>
        <v>19.556159186678709</v>
      </c>
      <c r="W62" s="56">
        <f t="shared" si="1"/>
        <v>0.41623643343165506</v>
      </c>
      <c r="X62" s="56">
        <f t="shared" si="2"/>
        <v>7.3275896363753396E-2</v>
      </c>
      <c r="Y62" s="56">
        <f t="shared" si="3"/>
        <v>0.2437787838490586</v>
      </c>
      <c r="Z62" s="56">
        <f t="shared" si="4"/>
        <v>0.23758273691260956</v>
      </c>
      <c r="AA62" s="56">
        <f t="shared" si="5"/>
        <v>0.11482197428113881</v>
      </c>
      <c r="AB62" s="56">
        <f t="shared" si="6"/>
        <v>7.5974731954867522E-2</v>
      </c>
      <c r="AC62" s="56">
        <f t="shared" si="7"/>
        <v>0.10112446400054398</v>
      </c>
      <c r="AD62" s="56">
        <f t="shared" si="8"/>
        <v>0.23068632520341986</v>
      </c>
      <c r="AE62" s="55" t="s">
        <v>111</v>
      </c>
      <c r="AF62" s="55">
        <v>2200</v>
      </c>
      <c r="AG62" s="55" t="s">
        <v>311</v>
      </c>
      <c r="AH62" s="55" t="s">
        <v>308</v>
      </c>
      <c r="AI62" s="55" t="s">
        <v>17</v>
      </c>
      <c r="AJ62" s="55">
        <v>75</v>
      </c>
      <c r="AK62" s="55" t="s">
        <v>9</v>
      </c>
      <c r="AL62" s="55" t="s">
        <v>10</v>
      </c>
      <c r="AM62" s="55" t="s">
        <v>312</v>
      </c>
      <c r="AN62" s="55">
        <v>7420</v>
      </c>
      <c r="AO62" s="55">
        <v>0</v>
      </c>
      <c r="AP62" s="55">
        <v>9820</v>
      </c>
    </row>
    <row r="63" spans="1:44" x14ac:dyDescent="0.25">
      <c r="A63" s="55">
        <v>686887</v>
      </c>
      <c r="B63" s="55" t="s">
        <v>0</v>
      </c>
      <c r="C63" s="22">
        <v>42969</v>
      </c>
      <c r="D63" s="80">
        <v>7.3796827119542302E-2</v>
      </c>
      <c r="E63" s="81">
        <v>2.1284160629822833E-2</v>
      </c>
      <c r="F63" s="81">
        <v>3.7469472233416655E-3</v>
      </c>
      <c r="G63" s="95">
        <v>1.2465575756568609E-2</v>
      </c>
      <c r="H63" s="95">
        <v>1.2148742227177538E-2</v>
      </c>
      <c r="I63" s="81">
        <v>5.8713969949351508E-3</v>
      </c>
      <c r="J63" s="81">
        <v>3.8849516016734049E-3</v>
      </c>
      <c r="K63" s="81">
        <v>5.1709777485053447E-3</v>
      </c>
      <c r="L63" s="81">
        <v>1.1796095695547369E-2</v>
      </c>
      <c r="M63" s="55" t="s">
        <v>110</v>
      </c>
      <c r="N63" s="55" t="s">
        <v>2</v>
      </c>
      <c r="O63" s="55" t="s">
        <v>98</v>
      </c>
      <c r="P63" s="55" t="s">
        <v>313</v>
      </c>
      <c r="Q63" s="56">
        <v>960</v>
      </c>
      <c r="R63" s="56">
        <v>0</v>
      </c>
      <c r="S63" s="56">
        <v>960</v>
      </c>
      <c r="T63" s="56">
        <v>1.2688999999999999</v>
      </c>
      <c r="U63" s="56">
        <v>756.56</v>
      </c>
      <c r="V63" s="56">
        <f t="shared" si="9"/>
        <v>55.831727525560922</v>
      </c>
      <c r="W63" s="56">
        <f t="shared" si="1"/>
        <v>1.1883314568945396</v>
      </c>
      <c r="X63" s="56">
        <f t="shared" si="2"/>
        <v>0.20919853642626893</v>
      </c>
      <c r="Y63" s="56">
        <f t="shared" si="3"/>
        <v>0.69597462908997654</v>
      </c>
      <c r="Z63" s="56">
        <f t="shared" si="4"/>
        <v>0.67828526580605242</v>
      </c>
      <c r="AA63" s="56">
        <f t="shared" si="5"/>
        <v>0.32781023721561653</v>
      </c>
      <c r="AB63" s="56">
        <f t="shared" si="6"/>
        <v>0.21690355927462102</v>
      </c>
      <c r="AC63" s="56">
        <f t="shared" si="7"/>
        <v>0.2887046206952889</v>
      </c>
      <c r="AD63" s="56">
        <f t="shared" si="8"/>
        <v>0.65859640073924275</v>
      </c>
      <c r="AE63" s="55" t="s">
        <v>111</v>
      </c>
      <c r="AF63" s="55">
        <v>2200</v>
      </c>
      <c r="AG63" s="55" t="s">
        <v>314</v>
      </c>
      <c r="AH63" s="55" t="s">
        <v>315</v>
      </c>
      <c r="AI63" s="55" t="s">
        <v>29</v>
      </c>
      <c r="AJ63" s="55">
        <v>75</v>
      </c>
      <c r="AK63" s="55" t="s">
        <v>9</v>
      </c>
      <c r="AL63" s="55" t="s">
        <v>10</v>
      </c>
      <c r="AM63" s="55" t="s">
        <v>316</v>
      </c>
      <c r="AN63" s="55">
        <v>7420</v>
      </c>
      <c r="AO63" s="55">
        <v>0</v>
      </c>
      <c r="AP63" s="55">
        <v>9820</v>
      </c>
    </row>
    <row r="64" spans="1:44" x14ac:dyDescent="0.25">
      <c r="A64" s="55">
        <v>679214</v>
      </c>
      <c r="B64" s="55" t="s">
        <v>0</v>
      </c>
      <c r="C64" s="22">
        <v>42955</v>
      </c>
      <c r="D64" s="80">
        <v>7.3796827119542302E-2</v>
      </c>
      <c r="E64" s="81">
        <v>2.1284160629822833E-2</v>
      </c>
      <c r="F64" s="81">
        <v>3.7469472233416655E-3</v>
      </c>
      <c r="G64" s="95">
        <v>1.2465575756568609E-2</v>
      </c>
      <c r="H64" s="95">
        <v>1.2148742227177538E-2</v>
      </c>
      <c r="I64" s="81">
        <v>5.8713969949351508E-3</v>
      </c>
      <c r="J64" s="81">
        <v>3.8849516016734049E-3</v>
      </c>
      <c r="K64" s="81">
        <v>5.1709777485053447E-3</v>
      </c>
      <c r="L64" s="81">
        <v>1.1796095695547369E-2</v>
      </c>
      <c r="M64" s="55" t="s">
        <v>272</v>
      </c>
      <c r="N64" s="55" t="s">
        <v>2</v>
      </c>
      <c r="O64" s="55" t="s">
        <v>98</v>
      </c>
      <c r="P64" s="55" t="s">
        <v>317</v>
      </c>
      <c r="Q64" s="56">
        <v>1669.82</v>
      </c>
      <c r="R64" s="56">
        <v>0</v>
      </c>
      <c r="S64" s="56">
        <v>1669.82</v>
      </c>
      <c r="T64" s="56">
        <v>1.2688999999999999</v>
      </c>
      <c r="U64" s="56">
        <v>1315.96</v>
      </c>
      <c r="V64" s="56">
        <f t="shared" si="9"/>
        <v>97.11367261623289</v>
      </c>
      <c r="W64" s="56">
        <f t="shared" si="1"/>
        <v>2.0669830073159279</v>
      </c>
      <c r="X64" s="56">
        <f t="shared" si="2"/>
        <v>0.36387980595790537</v>
      </c>
      <c r="Y64" s="56">
        <f t="shared" si="3"/>
        <v>1.2105778429962535</v>
      </c>
      <c r="Z64" s="56">
        <f t="shared" si="4"/>
        <v>1.1798089753491234</v>
      </c>
      <c r="AA64" s="56">
        <f t="shared" si="5"/>
        <v>0.57019292556606582</v>
      </c>
      <c r="AB64" s="56">
        <f t="shared" si="6"/>
        <v>0.37728191797482064</v>
      </c>
      <c r="AC64" s="56">
        <f t="shared" si="7"/>
        <v>0.50217264017417307</v>
      </c>
      <c r="AD64" s="56">
        <f t="shared" si="8"/>
        <v>1.1455621755271412</v>
      </c>
      <c r="AE64" s="55" t="s">
        <v>274</v>
      </c>
      <c r="AF64" s="55">
        <v>2200</v>
      </c>
      <c r="AG64" s="55" t="s">
        <v>318</v>
      </c>
      <c r="AH64" s="55" t="s">
        <v>319</v>
      </c>
      <c r="AI64" s="55" t="s">
        <v>17</v>
      </c>
      <c r="AJ64" s="55">
        <v>75</v>
      </c>
      <c r="AK64" s="55" t="s">
        <v>9</v>
      </c>
      <c r="AL64" s="55" t="s">
        <v>10</v>
      </c>
      <c r="AM64" s="55" t="s">
        <v>309</v>
      </c>
      <c r="AN64" s="55">
        <v>7420</v>
      </c>
      <c r="AO64" s="55">
        <v>0</v>
      </c>
      <c r="AP64" s="55">
        <v>9822</v>
      </c>
    </row>
    <row r="65" spans="1:42" x14ac:dyDescent="0.25">
      <c r="A65" s="55">
        <v>679266</v>
      </c>
      <c r="B65" s="55" t="s">
        <v>0</v>
      </c>
      <c r="C65" s="22">
        <v>42956</v>
      </c>
      <c r="D65" s="80">
        <v>7.3796827119542302E-2</v>
      </c>
      <c r="E65" s="81">
        <v>2.1284160629822833E-2</v>
      </c>
      <c r="F65" s="81">
        <v>3.7469472233416655E-3</v>
      </c>
      <c r="G65" s="95">
        <v>1.2465575756568609E-2</v>
      </c>
      <c r="H65" s="95">
        <v>1.2148742227177538E-2</v>
      </c>
      <c r="I65" s="81">
        <v>5.8713969949351508E-3</v>
      </c>
      <c r="J65" s="81">
        <v>3.8849516016734049E-3</v>
      </c>
      <c r="K65" s="81">
        <v>5.1709777485053447E-3</v>
      </c>
      <c r="L65" s="81">
        <v>1.1796095695547369E-2</v>
      </c>
      <c r="M65" s="55" t="s">
        <v>272</v>
      </c>
      <c r="N65" s="55" t="s">
        <v>2</v>
      </c>
      <c r="O65" s="55" t="s">
        <v>98</v>
      </c>
      <c r="P65" s="55" t="s">
        <v>320</v>
      </c>
      <c r="Q65" s="56">
        <v>1084.8</v>
      </c>
      <c r="R65" s="56">
        <v>0</v>
      </c>
      <c r="S65" s="56">
        <v>1084.8</v>
      </c>
      <c r="T65" s="56">
        <v>1.2688999999999999</v>
      </c>
      <c r="U65" s="56">
        <v>854.91</v>
      </c>
      <c r="V65" s="56">
        <f t="shared" si="9"/>
        <v>63.089645472767906</v>
      </c>
      <c r="W65" s="56">
        <f t="shared" si="1"/>
        <v>1.3428101483209669</v>
      </c>
      <c r="X65" s="56">
        <f t="shared" si="2"/>
        <v>0.23639357192579777</v>
      </c>
      <c r="Y65" s="56">
        <f t="shared" si="3"/>
        <v>0.78644875509584411</v>
      </c>
      <c r="Z65" s="56">
        <f t="shared" si="4"/>
        <v>0.76645984005267564</v>
      </c>
      <c r="AA65" s="56">
        <f t="shared" si="5"/>
        <v>0.37042435484033354</v>
      </c>
      <c r="AB65" s="56">
        <f t="shared" si="6"/>
        <v>0.24510021922843694</v>
      </c>
      <c r="AC65" s="56">
        <f t="shared" si="7"/>
        <v>0.32623515290077382</v>
      </c>
      <c r="AD65" s="56">
        <f t="shared" si="8"/>
        <v>0.74421149539492704</v>
      </c>
      <c r="AE65" s="55" t="s">
        <v>274</v>
      </c>
      <c r="AF65" s="55">
        <v>2200</v>
      </c>
      <c r="AG65" s="55" t="s">
        <v>321</v>
      </c>
      <c r="AH65" s="55" t="s">
        <v>322</v>
      </c>
      <c r="AI65" s="55" t="s">
        <v>17</v>
      </c>
      <c r="AJ65" s="55">
        <v>75</v>
      </c>
      <c r="AK65" s="55" t="s">
        <v>9</v>
      </c>
      <c r="AL65" s="55" t="s">
        <v>10</v>
      </c>
      <c r="AM65" s="55" t="s">
        <v>323</v>
      </c>
      <c r="AN65" s="55">
        <v>7420</v>
      </c>
      <c r="AO65" s="55">
        <v>0</v>
      </c>
      <c r="AP65" s="55">
        <v>9822</v>
      </c>
    </row>
    <row r="66" spans="1:42" x14ac:dyDescent="0.25">
      <c r="A66" s="55">
        <v>677870</v>
      </c>
      <c r="B66" s="55" t="s">
        <v>0</v>
      </c>
      <c r="C66" s="22">
        <v>42948</v>
      </c>
      <c r="D66" s="80">
        <v>7.3796827119542302E-2</v>
      </c>
      <c r="E66" s="81">
        <v>2.1284160629822833E-2</v>
      </c>
      <c r="F66" s="81">
        <v>3.7469472233416655E-3</v>
      </c>
      <c r="G66" s="95">
        <v>1.2465575756568609E-2</v>
      </c>
      <c r="H66" s="95">
        <v>1.2148742227177538E-2</v>
      </c>
      <c r="I66" s="81">
        <v>5.8713969949351508E-3</v>
      </c>
      <c r="J66" s="81">
        <v>3.8849516016734049E-3</v>
      </c>
      <c r="K66" s="81">
        <v>5.1709777485053447E-3</v>
      </c>
      <c r="L66" s="81">
        <v>1.1796095695547369E-2</v>
      </c>
      <c r="M66" s="55" t="s">
        <v>246</v>
      </c>
      <c r="N66" s="55" t="s">
        <v>2</v>
      </c>
      <c r="O66" s="55" t="s">
        <v>98</v>
      </c>
      <c r="P66" s="55" t="s">
        <v>324</v>
      </c>
      <c r="Q66" s="56">
        <v>510.62</v>
      </c>
      <c r="R66" s="56">
        <v>0</v>
      </c>
      <c r="S66" s="56">
        <v>510.62</v>
      </c>
      <c r="T66" s="56">
        <v>1.2688999999999999</v>
      </c>
      <c r="U66" s="56">
        <v>402.41</v>
      </c>
      <c r="V66" s="56">
        <f t="shared" ref="V66:V97" si="10">D66*U66</f>
        <v>29.696581201175018</v>
      </c>
      <c r="W66" s="56">
        <f t="shared" si="1"/>
        <v>0.63206680444238617</v>
      </c>
      <c r="X66" s="56">
        <f t="shared" si="2"/>
        <v>0.11127152247448303</v>
      </c>
      <c r="Y66" s="56">
        <f t="shared" si="3"/>
        <v>0.37018498267433841</v>
      </c>
      <c r="Z66" s="56">
        <f t="shared" si="4"/>
        <v>0.3607761100415216</v>
      </c>
      <c r="AA66" s="56">
        <f t="shared" si="5"/>
        <v>0.17436041762442669</v>
      </c>
      <c r="AB66" s="56">
        <f t="shared" si="6"/>
        <v>0.11536978070172921</v>
      </c>
      <c r="AC66" s="56">
        <f t="shared" si="7"/>
        <v>0.15356036059795813</v>
      </c>
      <c r="AD66" s="56">
        <f t="shared" si="8"/>
        <v>0.35030371367965357</v>
      </c>
      <c r="AE66" s="55" t="s">
        <v>248</v>
      </c>
      <c r="AF66" s="55">
        <v>2200</v>
      </c>
      <c r="AG66" s="55" t="s">
        <v>325</v>
      </c>
      <c r="AH66" s="55" t="s">
        <v>326</v>
      </c>
      <c r="AI66" s="55" t="s">
        <v>17</v>
      </c>
      <c r="AJ66" s="55">
        <v>75</v>
      </c>
      <c r="AK66" s="55" t="s">
        <v>9</v>
      </c>
      <c r="AL66" s="55" t="s">
        <v>10</v>
      </c>
      <c r="AM66" s="55" t="s">
        <v>327</v>
      </c>
      <c r="AN66" s="55">
        <v>7420</v>
      </c>
      <c r="AO66" s="55">
        <v>0</v>
      </c>
      <c r="AP66" s="55">
        <v>9824</v>
      </c>
    </row>
    <row r="67" spans="1:42" x14ac:dyDescent="0.25">
      <c r="A67" s="55">
        <v>679635</v>
      </c>
      <c r="B67" s="55" t="s">
        <v>0</v>
      </c>
      <c r="C67" s="22">
        <v>42962</v>
      </c>
      <c r="D67" s="80">
        <v>7.3796827119542302E-2</v>
      </c>
      <c r="E67" s="81">
        <v>2.1284160629822833E-2</v>
      </c>
      <c r="F67" s="81">
        <v>3.7469472233416655E-3</v>
      </c>
      <c r="G67" s="95">
        <v>1.2465575756568609E-2</v>
      </c>
      <c r="H67" s="95">
        <v>1.2148742227177538E-2</v>
      </c>
      <c r="I67" s="81">
        <v>5.8713969949351508E-3</v>
      </c>
      <c r="J67" s="81">
        <v>3.8849516016734049E-3</v>
      </c>
      <c r="K67" s="81">
        <v>5.1709777485053447E-3</v>
      </c>
      <c r="L67" s="81">
        <v>1.1796095695547369E-2</v>
      </c>
      <c r="M67" s="55" t="s">
        <v>181</v>
      </c>
      <c r="N67" s="55" t="s">
        <v>2</v>
      </c>
      <c r="O67" s="55" t="s">
        <v>98</v>
      </c>
      <c r="P67" s="55" t="s">
        <v>329</v>
      </c>
      <c r="Q67" s="56">
        <v>1435.79</v>
      </c>
      <c r="R67" s="56">
        <v>0</v>
      </c>
      <c r="S67" s="56">
        <v>1435.79</v>
      </c>
      <c r="T67" s="56">
        <v>1.2688999999999999</v>
      </c>
      <c r="U67" s="56">
        <v>1131.52</v>
      </c>
      <c r="V67" s="56">
        <f t="shared" si="10"/>
        <v>83.502585822304511</v>
      </c>
      <c r="W67" s="56">
        <f t="shared" ref="W67:W102" si="11">V67*E67</f>
        <v>1.7772824496474959</v>
      </c>
      <c r="X67" s="56">
        <f t="shared" ref="X67:X102" si="12">V67*F67</f>
        <v>0.31287978208873302</v>
      </c>
      <c r="Y67" s="56">
        <f t="shared" ref="Y67:Y102" si="13">V67*G67</f>
        <v>1.0409078094373088</v>
      </c>
      <c r="Z67" s="56">
        <f t="shared" ref="Z67:Z102" si="14">V67*H67</f>
        <v>1.0144513904579471</v>
      </c>
      <c r="AA67" s="56">
        <f t="shared" ref="AA67:AA102" si="15">V67*I67</f>
        <v>0.49027683146639323</v>
      </c>
      <c r="AB67" s="56">
        <f t="shared" ref="AB67:AB102" si="16">V67*J67</f>
        <v>0.32440350453423283</v>
      </c>
      <c r="AC67" s="56">
        <f t="shared" ref="AC67:AC102" si="17">V67*K67</f>
        <v>0.43179001322979449</v>
      </c>
      <c r="AD67" s="56">
        <f t="shared" ref="AD67:AD102" si="18">V67*L67</f>
        <v>0.98500449318556105</v>
      </c>
      <c r="AE67" s="55" t="s">
        <v>183</v>
      </c>
      <c r="AF67" s="55">
        <v>2200</v>
      </c>
      <c r="AG67" s="55" t="s">
        <v>299</v>
      </c>
      <c r="AH67" s="55" t="s">
        <v>300</v>
      </c>
      <c r="AI67" s="55" t="s">
        <v>17</v>
      </c>
      <c r="AJ67" s="55">
        <v>75</v>
      </c>
      <c r="AK67" s="55" t="s">
        <v>9</v>
      </c>
      <c r="AL67" s="55" t="s">
        <v>10</v>
      </c>
      <c r="AM67" s="55" t="s">
        <v>330</v>
      </c>
      <c r="AN67" s="55">
        <v>7420</v>
      </c>
      <c r="AO67" s="55">
        <v>0</v>
      </c>
      <c r="AP67" s="55">
        <v>9827</v>
      </c>
    </row>
    <row r="68" spans="1:42" x14ac:dyDescent="0.25">
      <c r="A68" s="55">
        <v>679636</v>
      </c>
      <c r="B68" s="55" t="s">
        <v>0</v>
      </c>
      <c r="C68" s="22">
        <v>42962</v>
      </c>
      <c r="D68" s="80">
        <v>7.3796827119542302E-2</v>
      </c>
      <c r="E68" s="81">
        <v>2.1284160629822833E-2</v>
      </c>
      <c r="F68" s="81">
        <v>3.7469472233416655E-3</v>
      </c>
      <c r="G68" s="95">
        <v>1.2465575756568609E-2</v>
      </c>
      <c r="H68" s="95">
        <v>1.2148742227177538E-2</v>
      </c>
      <c r="I68" s="81">
        <v>5.8713969949351508E-3</v>
      </c>
      <c r="J68" s="81">
        <v>3.8849516016734049E-3</v>
      </c>
      <c r="K68" s="81">
        <v>5.1709777485053447E-3</v>
      </c>
      <c r="L68" s="81">
        <v>1.1796095695547369E-2</v>
      </c>
      <c r="M68" s="55" t="s">
        <v>181</v>
      </c>
      <c r="N68" s="55" t="s">
        <v>2</v>
      </c>
      <c r="O68" s="55" t="s">
        <v>98</v>
      </c>
      <c r="P68" s="55" t="s">
        <v>331</v>
      </c>
      <c r="Q68" s="56">
        <v>1084.8</v>
      </c>
      <c r="R68" s="56">
        <v>0</v>
      </c>
      <c r="S68" s="56">
        <v>1084.8</v>
      </c>
      <c r="T68" s="56">
        <v>1.2688999999999999</v>
      </c>
      <c r="U68" s="56">
        <v>854.91</v>
      </c>
      <c r="V68" s="56">
        <f t="shared" si="10"/>
        <v>63.089645472767906</v>
      </c>
      <c r="W68" s="56">
        <f t="shared" si="11"/>
        <v>1.3428101483209669</v>
      </c>
      <c r="X68" s="56">
        <f t="shared" si="12"/>
        <v>0.23639357192579777</v>
      </c>
      <c r="Y68" s="56">
        <f t="shared" si="13"/>
        <v>0.78644875509584411</v>
      </c>
      <c r="Z68" s="56">
        <f t="shared" si="14"/>
        <v>0.76645984005267564</v>
      </c>
      <c r="AA68" s="56">
        <f t="shared" si="15"/>
        <v>0.37042435484033354</v>
      </c>
      <c r="AB68" s="56">
        <f t="shared" si="16"/>
        <v>0.24510021922843694</v>
      </c>
      <c r="AC68" s="56">
        <f t="shared" si="17"/>
        <v>0.32623515290077382</v>
      </c>
      <c r="AD68" s="56">
        <f t="shared" si="18"/>
        <v>0.74421149539492704</v>
      </c>
      <c r="AE68" s="55" t="s">
        <v>183</v>
      </c>
      <c r="AF68" s="55">
        <v>2200</v>
      </c>
      <c r="AG68" s="55" t="s">
        <v>332</v>
      </c>
      <c r="AH68" s="55" t="s">
        <v>333</v>
      </c>
      <c r="AI68" s="55" t="s">
        <v>17</v>
      </c>
      <c r="AJ68" s="55">
        <v>75</v>
      </c>
      <c r="AK68" s="55" t="s">
        <v>9</v>
      </c>
      <c r="AL68" s="55" t="s">
        <v>10</v>
      </c>
      <c r="AM68" s="55" t="s">
        <v>330</v>
      </c>
      <c r="AN68" s="55">
        <v>7420</v>
      </c>
      <c r="AO68" s="55">
        <v>0</v>
      </c>
      <c r="AP68" s="55">
        <v>9827</v>
      </c>
    </row>
    <row r="69" spans="1:42" x14ac:dyDescent="0.25">
      <c r="A69" s="55">
        <v>688417</v>
      </c>
      <c r="B69" s="55" t="s">
        <v>0</v>
      </c>
      <c r="C69" s="22">
        <v>42979</v>
      </c>
      <c r="D69" s="80">
        <v>7.3796827119542302E-2</v>
      </c>
      <c r="E69" s="81">
        <v>2.1284160629822833E-2</v>
      </c>
      <c r="F69" s="81">
        <v>3.7469472233416655E-3</v>
      </c>
      <c r="G69" s="95">
        <v>1.2465575756568609E-2</v>
      </c>
      <c r="H69" s="95">
        <v>1.2148742227177538E-2</v>
      </c>
      <c r="I69" s="81">
        <v>5.8713969949351508E-3</v>
      </c>
      <c r="J69" s="81">
        <v>3.8849516016734049E-3</v>
      </c>
      <c r="K69" s="81">
        <v>5.1709777485053447E-3</v>
      </c>
      <c r="L69" s="81">
        <v>1.1796095695547369E-2</v>
      </c>
      <c r="M69" s="55" t="s">
        <v>129</v>
      </c>
      <c r="N69" s="55" t="s">
        <v>2</v>
      </c>
      <c r="O69" s="55" t="s">
        <v>98</v>
      </c>
      <c r="P69" s="55" t="s">
        <v>334</v>
      </c>
      <c r="Q69" s="56">
        <v>599.22</v>
      </c>
      <c r="R69" s="56">
        <v>0</v>
      </c>
      <c r="S69" s="56">
        <v>599.22</v>
      </c>
      <c r="T69" s="56">
        <v>1.2605</v>
      </c>
      <c r="U69" s="56">
        <v>475.38</v>
      </c>
      <c r="V69" s="56">
        <f t="shared" si="10"/>
        <v>35.081535676088016</v>
      </c>
      <c r="W69" s="56">
        <f t="shared" si="11"/>
        <v>0.74668104047071771</v>
      </c>
      <c r="X69" s="56">
        <f t="shared" si="12"/>
        <v>0.13144866269207958</v>
      </c>
      <c r="Y69" s="56">
        <f t="shared" si="13"/>
        <v>0.43731154062703953</v>
      </c>
      <c r="Z69" s="56">
        <f t="shared" si="14"/>
        <v>0.42619653386232575</v>
      </c>
      <c r="AA69" s="56">
        <f t="shared" si="15"/>
        <v>0.20597762314629348</v>
      </c>
      <c r="AB69" s="56">
        <f t="shared" si="16"/>
        <v>0.13629006821398085</v>
      </c>
      <c r="AC69" s="56">
        <f t="shared" si="17"/>
        <v>0.18140584036444754</v>
      </c>
      <c r="AD69" s="56">
        <f t="shared" si="18"/>
        <v>0.41382515198189329</v>
      </c>
      <c r="AE69" s="55" t="s">
        <v>144</v>
      </c>
      <c r="AF69" s="55">
        <v>2200</v>
      </c>
      <c r="AG69" s="55" t="s">
        <v>335</v>
      </c>
      <c r="AH69" s="55" t="s">
        <v>336</v>
      </c>
      <c r="AI69" s="55" t="s">
        <v>337</v>
      </c>
      <c r="AJ69" s="55">
        <v>75</v>
      </c>
      <c r="AK69" s="55" t="s">
        <v>9</v>
      </c>
      <c r="AL69" s="55" t="s">
        <v>10</v>
      </c>
      <c r="AM69" s="55" t="s">
        <v>338</v>
      </c>
      <c r="AN69" s="55">
        <v>7420</v>
      </c>
      <c r="AO69" s="55">
        <v>0</v>
      </c>
      <c r="AP69" s="55">
        <v>9800</v>
      </c>
    </row>
    <row r="70" spans="1:42" x14ac:dyDescent="0.25">
      <c r="A70" s="55">
        <v>689126</v>
      </c>
      <c r="B70" s="55" t="s">
        <v>0</v>
      </c>
      <c r="C70" s="22">
        <v>42990</v>
      </c>
      <c r="D70" s="80">
        <v>7.3796827119542302E-2</v>
      </c>
      <c r="E70" s="81">
        <v>2.1284160629822833E-2</v>
      </c>
      <c r="F70" s="81">
        <v>3.7469472233416655E-3</v>
      </c>
      <c r="G70" s="95">
        <v>1.2465575756568609E-2</v>
      </c>
      <c r="H70" s="95">
        <v>1.2148742227177538E-2</v>
      </c>
      <c r="I70" s="81">
        <v>5.8713969949351508E-3</v>
      </c>
      <c r="J70" s="81">
        <v>3.8849516016734049E-3</v>
      </c>
      <c r="K70" s="81">
        <v>5.1709777485053447E-3</v>
      </c>
      <c r="L70" s="81">
        <v>1.1796095695547369E-2</v>
      </c>
      <c r="M70" s="55" t="s">
        <v>160</v>
      </c>
      <c r="N70" s="55" t="s">
        <v>2</v>
      </c>
      <c r="O70" s="55" t="s">
        <v>98</v>
      </c>
      <c r="P70" s="55" t="s">
        <v>339</v>
      </c>
      <c r="Q70" s="56">
        <v>282.42</v>
      </c>
      <c r="R70" s="56">
        <v>0</v>
      </c>
      <c r="S70" s="56">
        <v>282.42</v>
      </c>
      <c r="T70" s="56">
        <v>1.2605</v>
      </c>
      <c r="U70" s="56">
        <v>224.05</v>
      </c>
      <c r="V70" s="56">
        <f t="shared" si="10"/>
        <v>16.534179116133455</v>
      </c>
      <c r="W70" s="56">
        <f t="shared" si="11"/>
        <v>0.35191612419004659</v>
      </c>
      <c r="X70" s="56">
        <f t="shared" si="12"/>
        <v>6.1952696529430001E-2</v>
      </c>
      <c r="Y70" s="56">
        <f t="shared" si="13"/>
        <v>0.2061080623448362</v>
      </c>
      <c r="Z70" s="56">
        <f t="shared" si="14"/>
        <v>0.20086948001988747</v>
      </c>
      <c r="AA70" s="56">
        <f t="shared" si="15"/>
        <v>9.7078729576185491E-2</v>
      </c>
      <c r="AB70" s="56">
        <f t="shared" si="16"/>
        <v>6.4234485639577621E-2</v>
      </c>
      <c r="AC70" s="56">
        <f t="shared" si="17"/>
        <v>8.5497872299327857E-2</v>
      </c>
      <c r="AD70" s="56">
        <f t="shared" si="18"/>
        <v>0.19503875910123106</v>
      </c>
      <c r="AE70" s="55" t="s">
        <v>162</v>
      </c>
      <c r="AF70" s="55">
        <v>2200</v>
      </c>
      <c r="AG70" s="55" t="s">
        <v>163</v>
      </c>
      <c r="AH70" s="55" t="s">
        <v>164</v>
      </c>
      <c r="AI70" s="55" t="s">
        <v>340</v>
      </c>
      <c r="AJ70" s="55">
        <v>75</v>
      </c>
      <c r="AK70" s="55" t="s">
        <v>9</v>
      </c>
      <c r="AL70" s="55" t="s">
        <v>10</v>
      </c>
      <c r="AM70" s="55" t="s">
        <v>341</v>
      </c>
      <c r="AN70" s="55">
        <v>7420</v>
      </c>
      <c r="AO70" s="55">
        <v>0</v>
      </c>
      <c r="AP70" s="55">
        <v>9811</v>
      </c>
    </row>
    <row r="71" spans="1:42" x14ac:dyDescent="0.25">
      <c r="A71" s="55">
        <v>696412</v>
      </c>
      <c r="B71" s="55" t="s">
        <v>0</v>
      </c>
      <c r="C71" s="22">
        <v>42999</v>
      </c>
      <c r="D71" s="80">
        <v>7.3796827119542302E-2</v>
      </c>
      <c r="E71" s="81">
        <v>2.1284160629822833E-2</v>
      </c>
      <c r="F71" s="81">
        <v>3.7469472233416655E-3</v>
      </c>
      <c r="G71" s="95">
        <v>1.2465575756568609E-2</v>
      </c>
      <c r="H71" s="95">
        <v>1.2148742227177538E-2</v>
      </c>
      <c r="I71" s="81">
        <v>5.8713969949351508E-3</v>
      </c>
      <c r="J71" s="81">
        <v>3.8849516016734049E-3</v>
      </c>
      <c r="K71" s="81">
        <v>5.1709777485053447E-3</v>
      </c>
      <c r="L71" s="81">
        <v>1.1796095695547369E-2</v>
      </c>
      <c r="M71" s="55" t="s">
        <v>110</v>
      </c>
      <c r="N71" s="55" t="s">
        <v>2</v>
      </c>
      <c r="O71" s="55" t="s">
        <v>98</v>
      </c>
      <c r="P71" s="55" t="s">
        <v>342</v>
      </c>
      <c r="Q71" s="56">
        <v>1151.3900000000001</v>
      </c>
      <c r="R71" s="56">
        <v>0</v>
      </c>
      <c r="S71" s="56">
        <v>1151.3900000000001</v>
      </c>
      <c r="T71" s="56">
        <v>1.2605</v>
      </c>
      <c r="U71" s="56">
        <v>913.44</v>
      </c>
      <c r="V71" s="56">
        <f t="shared" si="10"/>
        <v>67.40897376407473</v>
      </c>
      <c r="W71" s="56">
        <f t="shared" si="11"/>
        <v>1.4347434254860796</v>
      </c>
      <c r="X71" s="56">
        <f t="shared" si="12"/>
        <v>0.25257786707361096</v>
      </c>
      <c r="Y71" s="56">
        <f t="shared" si="13"/>
        <v>0.84029166912861941</v>
      </c>
      <c r="Z71" s="56">
        <f t="shared" si="14"/>
        <v>0.81893424605831744</v>
      </c>
      <c r="AA71" s="56">
        <f t="shared" si="15"/>
        <v>0.39578484599005082</v>
      </c>
      <c r="AB71" s="56">
        <f t="shared" si="16"/>
        <v>0.26188060059190266</v>
      </c>
      <c r="AC71" s="56">
        <f t="shared" si="17"/>
        <v>0.348570303383611</v>
      </c>
      <c r="AD71" s="56">
        <f t="shared" si="18"/>
        <v>0.79516270525966748</v>
      </c>
      <c r="AE71" s="55" t="s">
        <v>111</v>
      </c>
      <c r="AF71" s="55">
        <v>2200</v>
      </c>
      <c r="AG71" s="55" t="s">
        <v>343</v>
      </c>
      <c r="AH71" s="55" t="s">
        <v>344</v>
      </c>
      <c r="AI71" s="55" t="s">
        <v>345</v>
      </c>
      <c r="AJ71" s="55">
        <v>75</v>
      </c>
      <c r="AK71" s="55" t="s">
        <v>9</v>
      </c>
      <c r="AL71" s="55" t="s">
        <v>10</v>
      </c>
      <c r="AM71" s="55" t="s">
        <v>346</v>
      </c>
      <c r="AN71" s="55">
        <v>7420</v>
      </c>
      <c r="AO71" s="55">
        <v>0</v>
      </c>
      <c r="AP71" s="55">
        <v>9820</v>
      </c>
    </row>
    <row r="72" spans="1:42" x14ac:dyDescent="0.25">
      <c r="A72" s="55">
        <v>689021</v>
      </c>
      <c r="B72" s="55" t="s">
        <v>0</v>
      </c>
      <c r="C72" s="22">
        <v>42989</v>
      </c>
      <c r="D72" s="80">
        <v>7.3796827119542302E-2</v>
      </c>
      <c r="E72" s="81">
        <v>2.1284160629822833E-2</v>
      </c>
      <c r="F72" s="81">
        <v>3.7469472233416655E-3</v>
      </c>
      <c r="G72" s="95">
        <v>1.2465575756568609E-2</v>
      </c>
      <c r="H72" s="95">
        <v>1.2148742227177538E-2</v>
      </c>
      <c r="I72" s="81">
        <v>5.8713969949351508E-3</v>
      </c>
      <c r="J72" s="81">
        <v>3.8849516016734049E-3</v>
      </c>
      <c r="K72" s="81">
        <v>5.1709777485053447E-3</v>
      </c>
      <c r="L72" s="81">
        <v>1.1796095695547369E-2</v>
      </c>
      <c r="M72" s="55" t="s">
        <v>187</v>
      </c>
      <c r="N72" s="55" t="s">
        <v>2</v>
      </c>
      <c r="O72" s="55" t="s">
        <v>98</v>
      </c>
      <c r="P72" s="55">
        <v>26560</v>
      </c>
      <c r="Q72" s="56">
        <v>35811.440000000002</v>
      </c>
      <c r="R72" s="56">
        <v>0</v>
      </c>
      <c r="S72" s="56">
        <v>35811.440000000002</v>
      </c>
      <c r="T72" s="56">
        <v>1.2605</v>
      </c>
      <c r="U72" s="56">
        <v>28410.5</v>
      </c>
      <c r="V72" s="56">
        <f t="shared" si="10"/>
        <v>2096.6047568797567</v>
      </c>
      <c r="W72" s="56">
        <f t="shared" si="11"/>
        <v>44.624472422679389</v>
      </c>
      <c r="X72" s="56">
        <f t="shared" si="12"/>
        <v>7.8558673722355321</v>
      </c>
      <c r="Y72" s="56">
        <f t="shared" si="13"/>
        <v>26.135385428466719</v>
      </c>
      <c r="Z72" s="56">
        <f t="shared" si="14"/>
        <v>25.471110743606395</v>
      </c>
      <c r="AA72" s="56">
        <f t="shared" si="15"/>
        <v>12.309998869110546</v>
      </c>
      <c r="AB72" s="56">
        <f t="shared" si="16"/>
        <v>8.1452080083160912</v>
      </c>
      <c r="AC72" s="56">
        <f t="shared" si="17"/>
        <v>10.84149654523568</v>
      </c>
      <c r="AD72" s="56">
        <f t="shared" si="18"/>
        <v>24.731750347893435</v>
      </c>
      <c r="AE72" s="55" t="s">
        <v>189</v>
      </c>
      <c r="AF72" s="55">
        <v>2200</v>
      </c>
      <c r="AG72" s="55" t="s">
        <v>347</v>
      </c>
      <c r="AH72" s="55" t="s">
        <v>348</v>
      </c>
      <c r="AI72" s="55" t="s">
        <v>349</v>
      </c>
      <c r="AJ72" s="55">
        <v>75</v>
      </c>
      <c r="AK72" s="55" t="s">
        <v>9</v>
      </c>
      <c r="AL72" s="55" t="s">
        <v>10</v>
      </c>
      <c r="AM72" s="55" t="s">
        <v>350</v>
      </c>
      <c r="AN72" s="55">
        <v>7420</v>
      </c>
      <c r="AO72" s="55">
        <v>0</v>
      </c>
      <c r="AP72" s="55">
        <v>9821</v>
      </c>
    </row>
    <row r="73" spans="1:42" x14ac:dyDescent="0.25">
      <c r="A73" s="55">
        <v>688410</v>
      </c>
      <c r="B73" s="55" t="s">
        <v>0</v>
      </c>
      <c r="C73" s="22">
        <v>42979</v>
      </c>
      <c r="D73" s="80">
        <v>7.3796827119542302E-2</v>
      </c>
      <c r="E73" s="81">
        <v>2.1284160629822833E-2</v>
      </c>
      <c r="F73" s="81">
        <v>3.7469472233416655E-3</v>
      </c>
      <c r="G73" s="95">
        <v>1.2465575756568609E-2</v>
      </c>
      <c r="H73" s="95">
        <v>1.2148742227177538E-2</v>
      </c>
      <c r="I73" s="81">
        <v>5.8713969949351508E-3</v>
      </c>
      <c r="J73" s="81">
        <v>3.8849516016734049E-3</v>
      </c>
      <c r="K73" s="81">
        <v>5.1709777485053447E-3</v>
      </c>
      <c r="L73" s="81">
        <v>1.1796095695547369E-2</v>
      </c>
      <c r="M73" s="55" t="s">
        <v>272</v>
      </c>
      <c r="N73" s="55" t="s">
        <v>2</v>
      </c>
      <c r="O73" s="55" t="s">
        <v>98</v>
      </c>
      <c r="P73" s="55" t="s">
        <v>351</v>
      </c>
      <c r="Q73" s="56">
        <v>437.4</v>
      </c>
      <c r="R73" s="56">
        <v>0</v>
      </c>
      <c r="S73" s="56">
        <v>437.4</v>
      </c>
      <c r="T73" s="56">
        <v>1.2605</v>
      </c>
      <c r="U73" s="56">
        <v>347.01</v>
      </c>
      <c r="V73" s="56">
        <f t="shared" si="10"/>
        <v>25.608236978752373</v>
      </c>
      <c r="W73" s="56">
        <f t="shared" si="11"/>
        <v>0.54504982930233448</v>
      </c>
      <c r="X73" s="56">
        <f t="shared" si="12"/>
        <v>9.5952712442211568E-2</v>
      </c>
      <c r="Y73" s="56">
        <f t="shared" si="13"/>
        <v>0.31922141805079934</v>
      </c>
      <c r="Z73" s="56">
        <f t="shared" si="14"/>
        <v>0.3111078699473383</v>
      </c>
      <c r="AA73" s="56">
        <f t="shared" si="15"/>
        <v>0.1503561256426339</v>
      </c>
      <c r="AB73" s="56">
        <f t="shared" si="16"/>
        <v>9.9486761266636151E-2</v>
      </c>
      <c r="AC73" s="56">
        <f t="shared" si="17"/>
        <v>0.13241962359558027</v>
      </c>
      <c r="AD73" s="56">
        <f t="shared" si="18"/>
        <v>0.30207721399561782</v>
      </c>
      <c r="AE73" s="55" t="s">
        <v>274</v>
      </c>
      <c r="AF73" s="55">
        <v>2200</v>
      </c>
      <c r="AG73" s="55" t="s">
        <v>275</v>
      </c>
      <c r="AH73" s="55" t="s">
        <v>276</v>
      </c>
      <c r="AI73" s="55" t="s">
        <v>352</v>
      </c>
      <c r="AJ73" s="55">
        <v>75</v>
      </c>
      <c r="AK73" s="55" t="s">
        <v>9</v>
      </c>
      <c r="AL73" s="55" t="s">
        <v>10</v>
      </c>
      <c r="AM73" s="55" t="s">
        <v>338</v>
      </c>
      <c r="AN73" s="55">
        <v>7420</v>
      </c>
      <c r="AO73" s="55">
        <v>0</v>
      </c>
      <c r="AP73" s="55">
        <v>9822</v>
      </c>
    </row>
    <row r="74" spans="1:42" x14ac:dyDescent="0.25">
      <c r="A74" s="55">
        <v>696561</v>
      </c>
      <c r="B74" s="55" t="s">
        <v>0</v>
      </c>
      <c r="C74" s="22">
        <v>43003</v>
      </c>
      <c r="D74" s="80">
        <v>7.3796827119542302E-2</v>
      </c>
      <c r="E74" s="81">
        <v>2.1284160629822833E-2</v>
      </c>
      <c r="F74" s="81">
        <v>3.7469472233416655E-3</v>
      </c>
      <c r="G74" s="95">
        <v>1.2465575756568609E-2</v>
      </c>
      <c r="H74" s="95">
        <v>1.2148742227177538E-2</v>
      </c>
      <c r="I74" s="81">
        <v>5.8713969949351508E-3</v>
      </c>
      <c r="J74" s="81">
        <v>3.8849516016734049E-3</v>
      </c>
      <c r="K74" s="81">
        <v>5.1709777485053447E-3</v>
      </c>
      <c r="L74" s="81">
        <v>1.1796095695547369E-2</v>
      </c>
      <c r="M74" s="55" t="s">
        <v>272</v>
      </c>
      <c r="N74" s="55" t="s">
        <v>2</v>
      </c>
      <c r="O74" s="55" t="s">
        <v>98</v>
      </c>
      <c r="P74" s="55" t="s">
        <v>353</v>
      </c>
      <c r="Q74" s="56">
        <v>666.12</v>
      </c>
      <c r="R74" s="56">
        <v>0</v>
      </c>
      <c r="S74" s="56">
        <v>666.12</v>
      </c>
      <c r="T74" s="56">
        <v>1.2605</v>
      </c>
      <c r="U74" s="56">
        <v>528.46</v>
      </c>
      <c r="V74" s="56">
        <f t="shared" si="10"/>
        <v>38.99867125959333</v>
      </c>
      <c r="W74" s="56">
        <f t="shared" si="11"/>
        <v>0.83005398343883952</v>
      </c>
      <c r="X74" s="56">
        <f t="shared" si="12"/>
        <v>0.14612596299014763</v>
      </c>
      <c r="Y74" s="56">
        <f t="shared" si="13"/>
        <v>0.4861408909919756</v>
      </c>
      <c r="Z74" s="56">
        <f t="shared" si="14"/>
        <v>0.47378480433523651</v>
      </c>
      <c r="AA74" s="56">
        <f t="shared" si="15"/>
        <v>0.22897668124004011</v>
      </c>
      <c r="AB74" s="56">
        <f t="shared" si="16"/>
        <v>0.1515079503730917</v>
      </c>
      <c r="AC74" s="56">
        <f t="shared" si="17"/>
        <v>0.20166126130463202</v>
      </c>
      <c r="AD74" s="56">
        <f t="shared" si="18"/>
        <v>0.46003205817735576</v>
      </c>
      <c r="AE74" s="55" t="s">
        <v>274</v>
      </c>
      <c r="AF74" s="55">
        <v>2200</v>
      </c>
      <c r="AG74" s="55" t="s">
        <v>275</v>
      </c>
      <c r="AH74" s="55" t="s">
        <v>276</v>
      </c>
      <c r="AI74" s="55" t="s">
        <v>354</v>
      </c>
      <c r="AJ74" s="55">
        <v>75</v>
      </c>
      <c r="AK74" s="55" t="s">
        <v>9</v>
      </c>
      <c r="AL74" s="55" t="s">
        <v>10</v>
      </c>
      <c r="AM74" s="55" t="s">
        <v>355</v>
      </c>
      <c r="AN74" s="55">
        <v>7420</v>
      </c>
      <c r="AO74" s="55">
        <v>0</v>
      </c>
      <c r="AP74" s="55">
        <v>9822</v>
      </c>
    </row>
    <row r="75" spans="1:42" x14ac:dyDescent="0.25">
      <c r="A75" s="55">
        <v>690409</v>
      </c>
      <c r="B75" s="55" t="s">
        <v>0</v>
      </c>
      <c r="C75" s="22">
        <v>42996</v>
      </c>
      <c r="D75" s="80">
        <v>7.3796827119542302E-2</v>
      </c>
      <c r="E75" s="81">
        <v>2.1284160629822833E-2</v>
      </c>
      <c r="F75" s="81">
        <v>3.7469472233416655E-3</v>
      </c>
      <c r="G75" s="95">
        <v>1.2465575756568609E-2</v>
      </c>
      <c r="H75" s="95">
        <v>1.2148742227177538E-2</v>
      </c>
      <c r="I75" s="81">
        <v>5.8713969949351508E-3</v>
      </c>
      <c r="J75" s="81">
        <v>3.8849516016734049E-3</v>
      </c>
      <c r="K75" s="81">
        <v>5.1709777485053447E-3</v>
      </c>
      <c r="L75" s="81">
        <v>1.1796095695547369E-2</v>
      </c>
      <c r="M75" s="55" t="s">
        <v>181</v>
      </c>
      <c r="N75" s="55" t="s">
        <v>2</v>
      </c>
      <c r="O75" s="55" t="s">
        <v>98</v>
      </c>
      <c r="P75" s="55" t="s">
        <v>356</v>
      </c>
      <c r="Q75" s="56">
        <v>840</v>
      </c>
      <c r="R75" s="56">
        <v>0</v>
      </c>
      <c r="S75" s="56">
        <v>840</v>
      </c>
      <c r="T75" s="56">
        <v>1.2605</v>
      </c>
      <c r="U75" s="56">
        <v>666.4</v>
      </c>
      <c r="V75" s="56">
        <f t="shared" si="10"/>
        <v>49.178205592462987</v>
      </c>
      <c r="W75" s="56">
        <f t="shared" si="11"/>
        <v>1.0467168273164338</v>
      </c>
      <c r="X75" s="56">
        <f t="shared" si="12"/>
        <v>0.18426814089360477</v>
      </c>
      <c r="Y75" s="56">
        <f t="shared" si="13"/>
        <v>0.61303464738495339</v>
      </c>
      <c r="Z75" s="56">
        <f t="shared" si="14"/>
        <v>0.59745334293797359</v>
      </c>
      <c r="AA75" s="56">
        <f t="shared" si="15"/>
        <v>0.28874476853189024</v>
      </c>
      <c r="AB75" s="56">
        <f t="shared" si="16"/>
        <v>0.19105494858386307</v>
      </c>
      <c r="AC75" s="56">
        <f t="shared" si="17"/>
        <v>0.2542994068300472</v>
      </c>
      <c r="AD75" s="56">
        <f t="shared" si="18"/>
        <v>0.58011081930399622</v>
      </c>
      <c r="AE75" s="55" t="s">
        <v>183</v>
      </c>
      <c r="AF75" s="55">
        <v>2200</v>
      </c>
      <c r="AG75" s="55" t="s">
        <v>357</v>
      </c>
      <c r="AH75" s="55" t="s">
        <v>358</v>
      </c>
      <c r="AI75" s="55" t="s">
        <v>359</v>
      </c>
      <c r="AJ75" s="55">
        <v>75</v>
      </c>
      <c r="AK75" s="55" t="s">
        <v>9</v>
      </c>
      <c r="AL75" s="55" t="s">
        <v>10</v>
      </c>
      <c r="AM75" s="55" t="s">
        <v>360</v>
      </c>
      <c r="AN75" s="55">
        <v>7420</v>
      </c>
      <c r="AO75" s="55">
        <v>0</v>
      </c>
      <c r="AP75" s="55">
        <v>9827</v>
      </c>
    </row>
    <row r="76" spans="1:42" x14ac:dyDescent="0.25">
      <c r="A76" s="55">
        <v>689028</v>
      </c>
      <c r="B76" s="55" t="s">
        <v>0</v>
      </c>
      <c r="C76" s="22">
        <v>42989</v>
      </c>
      <c r="D76" s="80">
        <v>7.3796827119542302E-2</v>
      </c>
      <c r="E76" s="81">
        <v>2.1284160629822833E-2</v>
      </c>
      <c r="F76" s="81">
        <v>3.7469472233416655E-3</v>
      </c>
      <c r="G76" s="95">
        <v>1.2465575756568609E-2</v>
      </c>
      <c r="H76" s="95">
        <v>1.2148742227177538E-2</v>
      </c>
      <c r="I76" s="81">
        <v>5.8713969949351508E-3</v>
      </c>
      <c r="J76" s="81">
        <v>3.8849516016734049E-3</v>
      </c>
      <c r="K76" s="81">
        <v>5.1709777485053447E-3</v>
      </c>
      <c r="L76" s="81">
        <v>1.1796095695547369E-2</v>
      </c>
      <c r="M76" s="55" t="s">
        <v>122</v>
      </c>
      <c r="N76" s="55" t="s">
        <v>2</v>
      </c>
      <c r="O76" s="55" t="s">
        <v>98</v>
      </c>
      <c r="P76" s="55" t="s">
        <v>361</v>
      </c>
      <c r="Q76" s="56">
        <v>581.95000000000005</v>
      </c>
      <c r="R76" s="56">
        <v>0</v>
      </c>
      <c r="S76" s="56">
        <v>581.95000000000005</v>
      </c>
      <c r="T76" s="56">
        <v>1.2605</v>
      </c>
      <c r="U76" s="56">
        <v>461.68</v>
      </c>
      <c r="V76" s="56">
        <f t="shared" si="10"/>
        <v>34.070519144550289</v>
      </c>
      <c r="W76" s="56">
        <f t="shared" si="11"/>
        <v>0.72516240221406236</v>
      </c>
      <c r="X76" s="56">
        <f t="shared" si="12"/>
        <v>0.12766043710648176</v>
      </c>
      <c r="Y76" s="56">
        <f t="shared" si="13"/>
        <v>0.42470863746201276</v>
      </c>
      <c r="Z76" s="56">
        <f t="shared" si="14"/>
        <v>0.41391395463325881</v>
      </c>
      <c r="AA76" s="56">
        <f t="shared" si="15"/>
        <v>0.20004154372119309</v>
      </c>
      <c r="AB76" s="56">
        <f t="shared" si="16"/>
        <v>0.13236231792046504</v>
      </c>
      <c r="AC76" s="56">
        <f t="shared" si="17"/>
        <v>0.17617789637649489</v>
      </c>
      <c r="AD76" s="56">
        <f t="shared" si="18"/>
        <v>0.40189910422609387</v>
      </c>
      <c r="AE76" s="55" t="s">
        <v>124</v>
      </c>
      <c r="AF76" s="55">
        <v>2200</v>
      </c>
      <c r="AG76" s="55" t="s">
        <v>157</v>
      </c>
      <c r="AH76" s="55" t="s">
        <v>158</v>
      </c>
      <c r="AI76" s="55" t="s">
        <v>362</v>
      </c>
      <c r="AJ76" s="55">
        <v>75</v>
      </c>
      <c r="AK76" s="55" t="s">
        <v>9</v>
      </c>
      <c r="AL76" s="55" t="s">
        <v>10</v>
      </c>
      <c r="AM76" s="55" t="s">
        <v>350</v>
      </c>
      <c r="AN76" s="55">
        <v>7420</v>
      </c>
      <c r="AO76" s="55">
        <v>0</v>
      </c>
      <c r="AP76" s="55">
        <v>9860</v>
      </c>
    </row>
    <row r="77" spans="1:42" x14ac:dyDescent="0.25">
      <c r="A77" s="59">
        <v>708134</v>
      </c>
      <c r="B77" s="60" t="s">
        <v>0</v>
      </c>
      <c r="C77" s="61">
        <v>43040</v>
      </c>
      <c r="D77" s="81">
        <v>7.3796827119542302E-2</v>
      </c>
      <c r="E77" s="81">
        <v>2.1284160629822833E-2</v>
      </c>
      <c r="F77" s="81">
        <v>3.7469472233416655E-3</v>
      </c>
      <c r="G77" s="95">
        <v>1.2465575756568609E-2</v>
      </c>
      <c r="H77" s="95">
        <v>1.2148742227177538E-2</v>
      </c>
      <c r="I77" s="81">
        <v>5.8713969949351508E-3</v>
      </c>
      <c r="J77" s="81">
        <v>3.8849516016734049E-3</v>
      </c>
      <c r="K77" s="81">
        <v>5.1709777485053447E-3</v>
      </c>
      <c r="L77" s="81">
        <v>1.1796095695547369E-2</v>
      </c>
      <c r="M77" s="60" t="s">
        <v>272</v>
      </c>
      <c r="N77" s="60" t="s">
        <v>2</v>
      </c>
      <c r="O77" s="62" t="s">
        <v>98</v>
      </c>
      <c r="P77" s="60" t="s">
        <v>363</v>
      </c>
      <c r="Q77" s="63">
        <v>1125.26</v>
      </c>
      <c r="R77" s="63">
        <v>0</v>
      </c>
      <c r="S77" s="63">
        <v>1125.26</v>
      </c>
      <c r="T77" s="63">
        <v>1.2605</v>
      </c>
      <c r="U77" s="63">
        <v>892.70924236414123</v>
      </c>
      <c r="V77" s="56">
        <f t="shared" si="10"/>
        <v>65.879109626764119</v>
      </c>
      <c r="W77" s="56">
        <f t="shared" si="11"/>
        <v>1.4021815514457552</v>
      </c>
      <c r="X77" s="56">
        <f t="shared" si="12"/>
        <v>0.24684554689222502</v>
      </c>
      <c r="Y77" s="56">
        <f t="shared" si="13"/>
        <v>0.82122103182771655</v>
      </c>
      <c r="Z77" s="56">
        <f t="shared" si="14"/>
        <v>0.80034832101152753</v>
      </c>
      <c r="AA77" s="56">
        <f t="shared" si="15"/>
        <v>0.38680240629158624</v>
      </c>
      <c r="AB77" s="56">
        <f t="shared" si="16"/>
        <v>0.2559371524613151</v>
      </c>
      <c r="AC77" s="56">
        <f t="shared" si="17"/>
        <v>0.34065940997134153</v>
      </c>
      <c r="AD77" s="56">
        <f t="shared" si="18"/>
        <v>0.77711628149476553</v>
      </c>
      <c r="AE77" s="60" t="s">
        <v>274</v>
      </c>
      <c r="AF77" s="60">
        <v>2200</v>
      </c>
      <c r="AG77" s="60" t="s">
        <v>364</v>
      </c>
      <c r="AH77" s="60" t="s">
        <v>365</v>
      </c>
      <c r="AI77" s="60" t="s">
        <v>366</v>
      </c>
      <c r="AJ77" s="60">
        <v>75</v>
      </c>
      <c r="AK77" s="60" t="s">
        <v>9</v>
      </c>
      <c r="AL77" s="60" t="s">
        <v>10</v>
      </c>
      <c r="AM77" s="60" t="s">
        <v>367</v>
      </c>
      <c r="AN77" s="60">
        <v>7420</v>
      </c>
      <c r="AO77" s="60">
        <v>0</v>
      </c>
    </row>
    <row r="78" spans="1:42" x14ac:dyDescent="0.25">
      <c r="A78" s="59">
        <v>708142</v>
      </c>
      <c r="B78" s="60" t="s">
        <v>0</v>
      </c>
      <c r="C78" s="61">
        <v>43040</v>
      </c>
      <c r="D78" s="81">
        <v>7.3796827119542302E-2</v>
      </c>
      <c r="E78" s="81">
        <v>2.1284160629822833E-2</v>
      </c>
      <c r="F78" s="81">
        <v>3.7469472233416655E-3</v>
      </c>
      <c r="G78" s="95">
        <v>1.2465575756568609E-2</v>
      </c>
      <c r="H78" s="95">
        <v>1.2148742227177538E-2</v>
      </c>
      <c r="I78" s="81">
        <v>5.8713969949351508E-3</v>
      </c>
      <c r="J78" s="81">
        <v>3.8849516016734049E-3</v>
      </c>
      <c r="K78" s="81">
        <v>5.1709777485053447E-3</v>
      </c>
      <c r="L78" s="81">
        <v>1.1796095695547369E-2</v>
      </c>
      <c r="M78" s="60" t="s">
        <v>110</v>
      </c>
      <c r="N78" s="60" t="s">
        <v>2</v>
      </c>
      <c r="O78" s="62" t="s">
        <v>98</v>
      </c>
      <c r="P78" s="60" t="s">
        <v>368</v>
      </c>
      <c r="Q78" s="63">
        <v>476.3</v>
      </c>
      <c r="R78" s="63">
        <v>0</v>
      </c>
      <c r="S78" s="63">
        <v>476.3</v>
      </c>
      <c r="T78" s="63">
        <v>1.2605</v>
      </c>
      <c r="U78" s="63">
        <v>377.8659262197541</v>
      </c>
      <c r="V78" s="56">
        <f t="shared" si="10"/>
        <v>27.885306431604921</v>
      </c>
      <c r="W78" s="56">
        <f t="shared" si="11"/>
        <v>0.59351534130211092</v>
      </c>
      <c r="X78" s="56">
        <f t="shared" si="12"/>
        <v>0.10448477150593355</v>
      </c>
      <c r="Y78" s="56">
        <f t="shared" si="13"/>
        <v>0.34760639981830099</v>
      </c>
      <c r="Z78" s="56">
        <f t="shared" si="14"/>
        <v>0.33877139976342407</v>
      </c>
      <c r="AA78" s="56">
        <f t="shared" si="15"/>
        <v>0.16372570438537096</v>
      </c>
      <c r="AB78" s="56">
        <f t="shared" si="16"/>
        <v>0.10833306588461723</v>
      </c>
      <c r="AC78" s="56">
        <f t="shared" si="17"/>
        <v>0.14419429906808201</v>
      </c>
      <c r="AD78" s="56">
        <f t="shared" si="18"/>
        <v>0.32893774316687419</v>
      </c>
      <c r="AE78" s="60" t="s">
        <v>111</v>
      </c>
      <c r="AF78" s="60">
        <v>2200</v>
      </c>
      <c r="AG78" s="60" t="s">
        <v>369</v>
      </c>
      <c r="AH78" s="60" t="s">
        <v>370</v>
      </c>
      <c r="AI78" s="60" t="s">
        <v>371</v>
      </c>
      <c r="AJ78" s="60">
        <v>75</v>
      </c>
      <c r="AK78" s="60" t="s">
        <v>9</v>
      </c>
      <c r="AL78" s="60" t="s">
        <v>10</v>
      </c>
      <c r="AM78" s="60" t="s">
        <v>367</v>
      </c>
      <c r="AN78" s="60">
        <v>7420</v>
      </c>
      <c r="AO78" s="60">
        <v>0</v>
      </c>
    </row>
    <row r="79" spans="1:42" x14ac:dyDescent="0.25">
      <c r="A79" s="59">
        <v>708818</v>
      </c>
      <c r="B79" s="60" t="s">
        <v>0</v>
      </c>
      <c r="C79" s="61">
        <v>43045</v>
      </c>
      <c r="D79" s="81">
        <v>7.3796827119542302E-2</v>
      </c>
      <c r="E79" s="81">
        <v>2.1284160629822833E-2</v>
      </c>
      <c r="F79" s="81">
        <v>3.7469472233416655E-3</v>
      </c>
      <c r="G79" s="95">
        <v>1.2465575756568609E-2</v>
      </c>
      <c r="H79" s="95">
        <v>1.2148742227177538E-2</v>
      </c>
      <c r="I79" s="81">
        <v>5.8713969949351508E-3</v>
      </c>
      <c r="J79" s="81">
        <v>3.8849516016734049E-3</v>
      </c>
      <c r="K79" s="81">
        <v>5.1709777485053447E-3</v>
      </c>
      <c r="L79" s="81">
        <v>1.1796095695547369E-2</v>
      </c>
      <c r="M79" s="60" t="s">
        <v>122</v>
      </c>
      <c r="N79" s="60" t="s">
        <v>2</v>
      </c>
      <c r="O79" s="62" t="s">
        <v>98</v>
      </c>
      <c r="P79" s="60" t="s">
        <v>372</v>
      </c>
      <c r="Q79" s="63">
        <v>6302.5</v>
      </c>
      <c r="R79" s="63">
        <v>0</v>
      </c>
      <c r="S79" s="63">
        <v>6302.5</v>
      </c>
      <c r="T79" s="63">
        <v>1.2605</v>
      </c>
      <c r="U79" s="63">
        <v>5000</v>
      </c>
      <c r="V79" s="56">
        <f t="shared" si="10"/>
        <v>368.98413559771149</v>
      </c>
      <c r="W79" s="56">
        <f t="shared" si="11"/>
        <v>7.8535176119180203</v>
      </c>
      <c r="X79" s="56">
        <f t="shared" si="12"/>
        <v>1.3825640823349696</v>
      </c>
      <c r="Y79" s="56">
        <f t="shared" si="13"/>
        <v>4.5995996952652565</v>
      </c>
      <c r="Z79" s="56">
        <f t="shared" si="14"/>
        <v>4.4826931492945201</v>
      </c>
      <c r="AA79" s="56">
        <f t="shared" si="15"/>
        <v>2.1664523449271473</v>
      </c>
      <c r="AB79" s="56">
        <f t="shared" si="16"/>
        <v>1.4334855085824061</v>
      </c>
      <c r="AC79" s="56">
        <f t="shared" si="17"/>
        <v>1.9080087547272448</v>
      </c>
      <c r="AD79" s="56">
        <f t="shared" si="18"/>
        <v>4.3525721736494312</v>
      </c>
      <c r="AE79" s="60" t="s">
        <v>124</v>
      </c>
      <c r="AF79" s="60">
        <v>2200</v>
      </c>
      <c r="AG79" s="60" t="s">
        <v>373</v>
      </c>
      <c r="AH79" s="60" t="s">
        <v>374</v>
      </c>
      <c r="AI79" s="60" t="s">
        <v>375</v>
      </c>
      <c r="AJ79" s="60">
        <v>75</v>
      </c>
      <c r="AK79" s="60" t="s">
        <v>9</v>
      </c>
      <c r="AL79" s="60" t="s">
        <v>10</v>
      </c>
      <c r="AM79" s="60" t="s">
        <v>376</v>
      </c>
      <c r="AN79" s="60">
        <v>7420</v>
      </c>
      <c r="AO79" s="60">
        <v>0</v>
      </c>
    </row>
    <row r="80" spans="1:42" x14ac:dyDescent="0.25">
      <c r="A80" s="59">
        <v>708891</v>
      </c>
      <c r="B80" s="60" t="s">
        <v>0</v>
      </c>
      <c r="C80" s="61">
        <v>43045</v>
      </c>
      <c r="D80" s="81">
        <v>7.3796827119542302E-2</v>
      </c>
      <c r="E80" s="81">
        <v>2.1284160629822833E-2</v>
      </c>
      <c r="F80" s="81">
        <v>3.7469472233416655E-3</v>
      </c>
      <c r="G80" s="95">
        <v>1.2465575756568609E-2</v>
      </c>
      <c r="H80" s="95">
        <v>1.2148742227177538E-2</v>
      </c>
      <c r="I80" s="81">
        <v>5.8713969949351508E-3</v>
      </c>
      <c r="J80" s="81">
        <v>3.8849516016734049E-3</v>
      </c>
      <c r="K80" s="81">
        <v>5.1709777485053447E-3</v>
      </c>
      <c r="L80" s="81">
        <v>1.1796095695547369E-2</v>
      </c>
      <c r="M80" s="60" t="s">
        <v>203</v>
      </c>
      <c r="N80" s="60" t="s">
        <v>2</v>
      </c>
      <c r="O80" s="62" t="s">
        <v>98</v>
      </c>
      <c r="P80" s="60" t="s">
        <v>377</v>
      </c>
      <c r="Q80" s="63">
        <v>40</v>
      </c>
      <c r="R80" s="63">
        <v>0</v>
      </c>
      <c r="S80" s="63">
        <v>40</v>
      </c>
      <c r="T80" s="63">
        <v>1.2605</v>
      </c>
      <c r="U80" s="63">
        <v>31.733439111463706</v>
      </c>
      <c r="V80" s="56">
        <f t="shared" si="10"/>
        <v>2.3418271200172094</v>
      </c>
      <c r="W80" s="56">
        <f t="shared" si="11"/>
        <v>4.9843824589721676E-2</v>
      </c>
      <c r="X80" s="56">
        <f t="shared" si="12"/>
        <v>8.7747026248946921E-3</v>
      </c>
      <c r="Y80" s="56">
        <f t="shared" si="13"/>
        <v>2.9192223373361411E-2</v>
      </c>
      <c r="Z80" s="56">
        <f t="shared" si="14"/>
        <v>2.845025402170263E-2</v>
      </c>
      <c r="AA80" s="56">
        <f t="shared" si="15"/>
        <v>1.3749796715126682E-2</v>
      </c>
      <c r="AB80" s="56">
        <f t="shared" si="16"/>
        <v>9.0978850207530746E-3</v>
      </c>
      <c r="AC80" s="56">
        <f t="shared" si="17"/>
        <v>1.2109535928455345E-2</v>
      </c>
      <c r="AD80" s="56">
        <f t="shared" si="18"/>
        <v>2.7624416810151094E-2</v>
      </c>
      <c r="AE80" s="60" t="s">
        <v>205</v>
      </c>
      <c r="AF80" s="60">
        <v>2200</v>
      </c>
      <c r="AG80" s="60" t="s">
        <v>228</v>
      </c>
      <c r="AH80" s="60" t="s">
        <v>229</v>
      </c>
      <c r="AI80" s="60" t="s">
        <v>378</v>
      </c>
      <c r="AJ80" s="60">
        <v>75</v>
      </c>
      <c r="AK80" s="60" t="s">
        <v>9</v>
      </c>
      <c r="AL80" s="60" t="s">
        <v>10</v>
      </c>
      <c r="AM80" s="60" t="s">
        <v>376</v>
      </c>
      <c r="AN80" s="60">
        <v>7420</v>
      </c>
      <c r="AO80" s="60">
        <v>0</v>
      </c>
    </row>
    <row r="81" spans="1:41" x14ac:dyDescent="0.25">
      <c r="A81" s="59">
        <v>708895</v>
      </c>
      <c r="B81" s="60" t="s">
        <v>0</v>
      </c>
      <c r="C81" s="61">
        <v>43045</v>
      </c>
      <c r="D81" s="81">
        <v>7.3796827119542302E-2</v>
      </c>
      <c r="E81" s="81">
        <v>2.1284160629822833E-2</v>
      </c>
      <c r="F81" s="81">
        <v>3.7469472233416655E-3</v>
      </c>
      <c r="G81" s="95">
        <v>1.2465575756568609E-2</v>
      </c>
      <c r="H81" s="95">
        <v>1.2148742227177538E-2</v>
      </c>
      <c r="I81" s="81">
        <v>5.8713969949351508E-3</v>
      </c>
      <c r="J81" s="81">
        <v>3.8849516016734049E-3</v>
      </c>
      <c r="K81" s="81">
        <v>5.1709777485053447E-3</v>
      </c>
      <c r="L81" s="81">
        <v>1.1796095695547369E-2</v>
      </c>
      <c r="M81" s="60" t="s">
        <v>129</v>
      </c>
      <c r="N81" s="60" t="s">
        <v>2</v>
      </c>
      <c r="O81" s="62" t="s">
        <v>98</v>
      </c>
      <c r="P81" s="60" t="s">
        <v>379</v>
      </c>
      <c r="Q81" s="63">
        <v>3612.27</v>
      </c>
      <c r="R81" s="63">
        <v>0</v>
      </c>
      <c r="S81" s="63">
        <v>3612.27</v>
      </c>
      <c r="T81" s="63">
        <v>1.2605</v>
      </c>
      <c r="U81" s="63">
        <v>2865.7437524791749</v>
      </c>
      <c r="V81" s="56">
        <f t="shared" si="10"/>
        <v>211.4827962706141</v>
      </c>
      <c r="W81" s="56">
        <f t="shared" si="11"/>
        <v>4.5012338062678481</v>
      </c>
      <c r="X81" s="56">
        <f t="shared" si="12"/>
        <v>0.79241487627070861</v>
      </c>
      <c r="Y81" s="56">
        <f t="shared" si="13"/>
        <v>2.6362548181223056</v>
      </c>
      <c r="Z81" s="56">
        <f t="shared" si="14"/>
        <v>2.569249977374394</v>
      </c>
      <c r="AA81" s="56">
        <f t="shared" si="15"/>
        <v>1.2416994545037663</v>
      </c>
      <c r="AB81" s="56">
        <f t="shared" si="16"/>
        <v>0.82160042809789269</v>
      </c>
      <c r="AC81" s="56">
        <f t="shared" si="17"/>
        <v>1.0935728337070347</v>
      </c>
      <c r="AD81" s="56">
        <f t="shared" si="18"/>
        <v>2.4946713027701124</v>
      </c>
      <c r="AE81" s="60" t="s">
        <v>144</v>
      </c>
      <c r="AF81" s="60">
        <v>2200</v>
      </c>
      <c r="AG81" s="60" t="s">
        <v>335</v>
      </c>
      <c r="AH81" s="60" t="s">
        <v>336</v>
      </c>
      <c r="AI81" s="60" t="s">
        <v>378</v>
      </c>
      <c r="AJ81" s="60">
        <v>75</v>
      </c>
      <c r="AK81" s="60" t="s">
        <v>9</v>
      </c>
      <c r="AL81" s="60" t="s">
        <v>10</v>
      </c>
      <c r="AM81" s="60" t="s">
        <v>376</v>
      </c>
      <c r="AN81" s="60">
        <v>7420</v>
      </c>
      <c r="AO81" s="60">
        <v>0</v>
      </c>
    </row>
    <row r="82" spans="1:41" x14ac:dyDescent="0.25">
      <c r="A82" s="59">
        <v>708897</v>
      </c>
      <c r="B82" s="60" t="s">
        <v>0</v>
      </c>
      <c r="C82" s="61">
        <v>43045</v>
      </c>
      <c r="D82" s="81">
        <v>7.3796827119542302E-2</v>
      </c>
      <c r="E82" s="81">
        <v>2.1284160629822833E-2</v>
      </c>
      <c r="F82" s="81">
        <v>3.7469472233416655E-3</v>
      </c>
      <c r="G82" s="95">
        <v>1.2465575756568609E-2</v>
      </c>
      <c r="H82" s="95">
        <v>1.2148742227177538E-2</v>
      </c>
      <c r="I82" s="81">
        <v>5.8713969949351508E-3</v>
      </c>
      <c r="J82" s="81">
        <v>3.8849516016734049E-3</v>
      </c>
      <c r="K82" s="81">
        <v>5.1709777485053447E-3</v>
      </c>
      <c r="L82" s="81">
        <v>1.1796095695547369E-2</v>
      </c>
      <c r="M82" s="60" t="s">
        <v>122</v>
      </c>
      <c r="N82" s="60" t="s">
        <v>2</v>
      </c>
      <c r="O82" s="62" t="s">
        <v>98</v>
      </c>
      <c r="P82" s="60" t="s">
        <v>380</v>
      </c>
      <c r="Q82" s="63">
        <v>193.98</v>
      </c>
      <c r="R82" s="63">
        <v>0</v>
      </c>
      <c r="S82" s="63">
        <v>193.98</v>
      </c>
      <c r="T82" s="63">
        <v>1.2605</v>
      </c>
      <c r="U82" s="63">
        <v>153.89131297104322</v>
      </c>
      <c r="V82" s="56">
        <f t="shared" si="10"/>
        <v>11.356690618523455</v>
      </c>
      <c r="W82" s="56">
        <f t="shared" si="11"/>
        <v>0.24171762734785524</v>
      </c>
      <c r="X82" s="56">
        <f t="shared" si="12"/>
        <v>4.2552920379426803E-2</v>
      </c>
      <c r="Y82" s="56">
        <f t="shared" si="13"/>
        <v>0.14156768724911614</v>
      </c>
      <c r="Z82" s="56">
        <f t="shared" si="14"/>
        <v>0.13796950687824688</v>
      </c>
      <c r="AA82" s="56">
        <f t="shared" si="15"/>
        <v>6.6679639170006827E-2</v>
      </c>
      <c r="AB82" s="56">
        <f t="shared" si="16"/>
        <v>4.4120193408142029E-2</v>
      </c>
      <c r="AC82" s="56">
        <f t="shared" si="17"/>
        <v>5.8725194485044187E-2</v>
      </c>
      <c r="AD82" s="56">
        <f t="shared" si="18"/>
        <v>0.13396460932082771</v>
      </c>
      <c r="AE82" s="60" t="s">
        <v>124</v>
      </c>
      <c r="AF82" s="60">
        <v>2200</v>
      </c>
      <c r="AG82" s="60" t="s">
        <v>381</v>
      </c>
      <c r="AH82" s="60" t="s">
        <v>382</v>
      </c>
      <c r="AI82" s="60" t="s">
        <v>383</v>
      </c>
      <c r="AJ82" s="60">
        <v>75</v>
      </c>
      <c r="AK82" s="60" t="s">
        <v>9</v>
      </c>
      <c r="AL82" s="60" t="s">
        <v>10</v>
      </c>
      <c r="AM82" s="60" t="s">
        <v>376</v>
      </c>
      <c r="AN82" s="60">
        <v>7420</v>
      </c>
      <c r="AO82" s="60">
        <v>0</v>
      </c>
    </row>
    <row r="83" spans="1:41" x14ac:dyDescent="0.25">
      <c r="A83" s="59">
        <v>708898</v>
      </c>
      <c r="B83" s="60" t="s">
        <v>0</v>
      </c>
      <c r="C83" s="61">
        <v>43045</v>
      </c>
      <c r="D83" s="81">
        <v>7.3796827119542302E-2</v>
      </c>
      <c r="E83" s="81">
        <v>2.1284160629822833E-2</v>
      </c>
      <c r="F83" s="81">
        <v>3.7469472233416655E-3</v>
      </c>
      <c r="G83" s="95">
        <v>1.2465575756568609E-2</v>
      </c>
      <c r="H83" s="95">
        <v>1.2148742227177538E-2</v>
      </c>
      <c r="I83" s="81">
        <v>5.8713969949351508E-3</v>
      </c>
      <c r="J83" s="81">
        <v>3.8849516016734049E-3</v>
      </c>
      <c r="K83" s="81">
        <v>5.1709777485053447E-3</v>
      </c>
      <c r="L83" s="81">
        <v>1.1796095695547369E-2</v>
      </c>
      <c r="M83" s="60" t="s">
        <v>122</v>
      </c>
      <c r="N83" s="60" t="s">
        <v>2</v>
      </c>
      <c r="O83" s="62" t="s">
        <v>98</v>
      </c>
      <c r="P83" s="60" t="s">
        <v>384</v>
      </c>
      <c r="Q83" s="63">
        <v>37.5</v>
      </c>
      <c r="R83" s="63">
        <v>0</v>
      </c>
      <c r="S83" s="63">
        <v>37.5</v>
      </c>
      <c r="T83" s="63">
        <v>1.2605</v>
      </c>
      <c r="U83" s="63">
        <v>29.750099166997224</v>
      </c>
      <c r="V83" s="56">
        <f t="shared" si="10"/>
        <v>2.1954629250161335</v>
      </c>
      <c r="W83" s="56">
        <f t="shared" si="11"/>
        <v>4.6728585552864063E-2</v>
      </c>
      <c r="X83" s="56">
        <f t="shared" si="12"/>
        <v>8.2262837108387724E-3</v>
      </c>
      <c r="Y83" s="56">
        <f t="shared" si="13"/>
        <v>2.7367709412526319E-2</v>
      </c>
      <c r="Z83" s="56">
        <f t="shared" si="14"/>
        <v>2.6672113145346212E-2</v>
      </c>
      <c r="AA83" s="56">
        <f t="shared" si="15"/>
        <v>1.2890434420431262E-2</v>
      </c>
      <c r="AB83" s="56">
        <f t="shared" si="16"/>
        <v>8.5292672069560063E-3</v>
      </c>
      <c r="AC83" s="56">
        <f t="shared" si="17"/>
        <v>1.1352689932926884E-2</v>
      </c>
      <c r="AD83" s="56">
        <f t="shared" si="18"/>
        <v>2.5897890759516647E-2</v>
      </c>
      <c r="AE83" s="60" t="s">
        <v>124</v>
      </c>
      <c r="AF83" s="60">
        <v>2200</v>
      </c>
      <c r="AG83" s="60" t="s">
        <v>385</v>
      </c>
      <c r="AH83" s="60" t="s">
        <v>386</v>
      </c>
      <c r="AI83" s="60" t="s">
        <v>387</v>
      </c>
      <c r="AJ83" s="60">
        <v>75</v>
      </c>
      <c r="AK83" s="60" t="s">
        <v>9</v>
      </c>
      <c r="AL83" s="60" t="s">
        <v>10</v>
      </c>
      <c r="AM83" s="60" t="s">
        <v>376</v>
      </c>
      <c r="AN83" s="60">
        <v>7420</v>
      </c>
      <c r="AO83" s="60">
        <v>0</v>
      </c>
    </row>
    <row r="84" spans="1:41" x14ac:dyDescent="0.25">
      <c r="A84" s="59">
        <v>709777</v>
      </c>
      <c r="B84" s="60" t="s">
        <v>0</v>
      </c>
      <c r="C84" s="61">
        <v>43049</v>
      </c>
      <c r="D84" s="81">
        <v>7.3796827119542302E-2</v>
      </c>
      <c r="E84" s="81">
        <v>2.1284160629822833E-2</v>
      </c>
      <c r="F84" s="81">
        <v>3.7469472233416655E-3</v>
      </c>
      <c r="G84" s="95">
        <v>1.2465575756568609E-2</v>
      </c>
      <c r="H84" s="95">
        <v>1.2148742227177538E-2</v>
      </c>
      <c r="I84" s="81">
        <v>5.8713969949351508E-3</v>
      </c>
      <c r="J84" s="81">
        <v>3.8849516016734049E-3</v>
      </c>
      <c r="K84" s="81">
        <v>5.1709777485053447E-3</v>
      </c>
      <c r="L84" s="81">
        <v>1.1796095695547369E-2</v>
      </c>
      <c r="M84" s="60" t="s">
        <v>160</v>
      </c>
      <c r="N84" s="60" t="s">
        <v>2</v>
      </c>
      <c r="O84" s="62" t="s">
        <v>98</v>
      </c>
      <c r="P84" s="60" t="s">
        <v>388</v>
      </c>
      <c r="Q84" s="63">
        <v>276.83</v>
      </c>
      <c r="R84" s="63">
        <v>0</v>
      </c>
      <c r="S84" s="63">
        <v>276.83</v>
      </c>
      <c r="T84" s="63">
        <v>1.2605</v>
      </c>
      <c r="U84" s="63">
        <v>219.61919873066242</v>
      </c>
      <c r="V84" s="56">
        <f t="shared" si="10"/>
        <v>16.207200040859099</v>
      </c>
      <c r="W84" s="56">
        <f t="shared" si="11"/>
        <v>0.34495664902931628</v>
      </c>
      <c r="X84" s="56">
        <f t="shared" si="12"/>
        <v>6.0727523191239932E-2</v>
      </c>
      <c r="Y84" s="56">
        <f t="shared" si="13"/>
        <v>0.20203207991119096</v>
      </c>
      <c r="Z84" s="56">
        <f t="shared" si="14"/>
        <v>0.19689709552069845</v>
      </c>
      <c r="AA84" s="56">
        <f t="shared" si="15"/>
        <v>9.5158905616212972E-2</v>
      </c>
      <c r="AB84" s="56">
        <f t="shared" si="16"/>
        <v>6.2964187757376833E-2</v>
      </c>
      <c r="AC84" s="56">
        <f t="shared" si="17"/>
        <v>8.3807070776857312E-2</v>
      </c>
      <c r="AD84" s="56">
        <f t="shared" si="18"/>
        <v>0.19118168263885316</v>
      </c>
      <c r="AE84" s="60" t="s">
        <v>162</v>
      </c>
      <c r="AF84" s="60">
        <v>2200</v>
      </c>
      <c r="AG84" s="60" t="s">
        <v>163</v>
      </c>
      <c r="AH84" s="60" t="s">
        <v>164</v>
      </c>
      <c r="AI84" s="60" t="s">
        <v>340</v>
      </c>
      <c r="AJ84" s="60">
        <v>75</v>
      </c>
      <c r="AK84" s="60" t="s">
        <v>9</v>
      </c>
      <c r="AL84" s="60" t="s">
        <v>10</v>
      </c>
      <c r="AM84" s="60" t="s">
        <v>389</v>
      </c>
      <c r="AN84" s="60">
        <v>7420</v>
      </c>
      <c r="AO84" s="60">
        <v>0</v>
      </c>
    </row>
    <row r="85" spans="1:41" x14ac:dyDescent="0.25">
      <c r="A85" s="59">
        <v>709780</v>
      </c>
      <c r="B85" s="60" t="s">
        <v>0</v>
      </c>
      <c r="C85" s="61">
        <v>43049</v>
      </c>
      <c r="D85" s="81">
        <v>7.3796827119542302E-2</v>
      </c>
      <c r="E85" s="81">
        <v>2.1284160629822833E-2</v>
      </c>
      <c r="F85" s="81">
        <v>3.7469472233416655E-3</v>
      </c>
      <c r="G85" s="95">
        <v>1.2465575756568609E-2</v>
      </c>
      <c r="H85" s="95">
        <v>1.2148742227177538E-2</v>
      </c>
      <c r="I85" s="81">
        <v>5.8713969949351508E-3</v>
      </c>
      <c r="J85" s="81">
        <v>3.8849516016734049E-3</v>
      </c>
      <c r="K85" s="81">
        <v>5.1709777485053447E-3</v>
      </c>
      <c r="L85" s="81">
        <v>1.1796095695547369E-2</v>
      </c>
      <c r="M85" s="60" t="s">
        <v>181</v>
      </c>
      <c r="N85" s="60" t="s">
        <v>2</v>
      </c>
      <c r="O85" s="62" t="s">
        <v>98</v>
      </c>
      <c r="P85" s="60" t="s">
        <v>390</v>
      </c>
      <c r="Q85" s="63">
        <v>960</v>
      </c>
      <c r="R85" s="63">
        <v>0</v>
      </c>
      <c r="S85" s="63">
        <v>960</v>
      </c>
      <c r="T85" s="63">
        <v>1.2605</v>
      </c>
      <c r="U85" s="63">
        <v>761.60253867512893</v>
      </c>
      <c r="V85" s="56">
        <f t="shared" si="10"/>
        <v>56.203850880413022</v>
      </c>
      <c r="W85" s="56">
        <f t="shared" si="11"/>
        <v>1.1962517901533203</v>
      </c>
      <c r="X85" s="56">
        <f t="shared" si="12"/>
        <v>0.2105928629974726</v>
      </c>
      <c r="Y85" s="56">
        <f t="shared" si="13"/>
        <v>0.70061336096067384</v>
      </c>
      <c r="Z85" s="56">
        <f t="shared" si="14"/>
        <v>0.6828060965208631</v>
      </c>
      <c r="AA85" s="56">
        <f t="shared" si="15"/>
        <v>0.32999512116304036</v>
      </c>
      <c r="AB85" s="56">
        <f t="shared" si="16"/>
        <v>0.21834924049807378</v>
      </c>
      <c r="AC85" s="56">
        <f t="shared" si="17"/>
        <v>0.29062886228292828</v>
      </c>
      <c r="AD85" s="56">
        <f t="shared" si="18"/>
        <v>0.66298600344362624</v>
      </c>
      <c r="AE85" s="60" t="s">
        <v>183</v>
      </c>
      <c r="AF85" s="60">
        <v>2200</v>
      </c>
      <c r="AG85" s="60" t="s">
        <v>391</v>
      </c>
      <c r="AH85" s="60" t="s">
        <v>392</v>
      </c>
      <c r="AI85" s="60" t="s">
        <v>393</v>
      </c>
      <c r="AJ85" s="60">
        <v>75</v>
      </c>
      <c r="AK85" s="60" t="s">
        <v>9</v>
      </c>
      <c r="AL85" s="60" t="s">
        <v>10</v>
      </c>
      <c r="AM85" s="60" t="s">
        <v>389</v>
      </c>
      <c r="AN85" s="60">
        <v>7420</v>
      </c>
      <c r="AO85" s="60">
        <v>0</v>
      </c>
    </row>
    <row r="86" spans="1:41" x14ac:dyDescent="0.25">
      <c r="A86" s="59">
        <v>716941</v>
      </c>
      <c r="B86" s="60" t="s">
        <v>0</v>
      </c>
      <c r="C86" s="61">
        <v>43053</v>
      </c>
      <c r="D86" s="81">
        <v>7.3796827119542302E-2</v>
      </c>
      <c r="E86" s="81">
        <v>2.1284160629822833E-2</v>
      </c>
      <c r="F86" s="81">
        <v>3.7469472233416655E-3</v>
      </c>
      <c r="G86" s="95">
        <v>1.2465575756568609E-2</v>
      </c>
      <c r="H86" s="95">
        <v>1.2148742227177538E-2</v>
      </c>
      <c r="I86" s="81">
        <v>5.8713969949351508E-3</v>
      </c>
      <c r="J86" s="81">
        <v>3.8849516016734049E-3</v>
      </c>
      <c r="K86" s="81">
        <v>5.1709777485053447E-3</v>
      </c>
      <c r="L86" s="81">
        <v>1.1796095695547369E-2</v>
      </c>
      <c r="M86" s="60" t="s">
        <v>272</v>
      </c>
      <c r="N86" s="60" t="s">
        <v>2</v>
      </c>
      <c r="O86" s="62" t="s">
        <v>98</v>
      </c>
      <c r="P86" s="60" t="s">
        <v>394</v>
      </c>
      <c r="Q86" s="63">
        <v>149.97</v>
      </c>
      <c r="R86" s="63">
        <v>0</v>
      </c>
      <c r="S86" s="63">
        <v>149.97</v>
      </c>
      <c r="T86" s="63">
        <v>1.2605</v>
      </c>
      <c r="U86" s="63">
        <v>118.9765965886553</v>
      </c>
      <c r="V86" s="56">
        <f t="shared" si="10"/>
        <v>8.7800953297245208</v>
      </c>
      <c r="W86" s="56">
        <f t="shared" si="11"/>
        <v>0.18687695934301396</v>
      </c>
      <c r="X86" s="56">
        <f t="shared" si="12"/>
        <v>3.2898553816386421E-2</v>
      </c>
      <c r="Y86" s="56">
        <f t="shared" si="13"/>
        <v>0.10944894348257525</v>
      </c>
      <c r="Z86" s="56">
        <f t="shared" si="14"/>
        <v>0.10666711489086857</v>
      </c>
      <c r="AA86" s="56">
        <f t="shared" si="15"/>
        <v>5.1551425334188702E-2</v>
      </c>
      <c r="AB86" s="56">
        <f t="shared" si="16"/>
        <v>3.4110245414058459E-2</v>
      </c>
      <c r="AC86" s="56">
        <f t="shared" si="17"/>
        <v>4.5401677579761192E-2</v>
      </c>
      <c r="AD86" s="56">
        <f t="shared" si="18"/>
        <v>0.10357084472545898</v>
      </c>
      <c r="AE86" s="60" t="s">
        <v>274</v>
      </c>
      <c r="AF86" s="60">
        <v>2200</v>
      </c>
      <c r="AG86" s="60" t="s">
        <v>364</v>
      </c>
      <c r="AH86" s="60" t="s">
        <v>365</v>
      </c>
      <c r="AI86" s="60" t="s">
        <v>395</v>
      </c>
      <c r="AJ86" s="60">
        <v>75</v>
      </c>
      <c r="AK86" s="60" t="s">
        <v>9</v>
      </c>
      <c r="AL86" s="60" t="s">
        <v>10</v>
      </c>
      <c r="AM86" s="60" t="s">
        <v>396</v>
      </c>
      <c r="AN86" s="60">
        <v>7420</v>
      </c>
      <c r="AO86" s="60">
        <v>0</v>
      </c>
    </row>
    <row r="87" spans="1:41" x14ac:dyDescent="0.25">
      <c r="A87" s="59">
        <v>716943</v>
      </c>
      <c r="B87" s="60" t="s">
        <v>0</v>
      </c>
      <c r="C87" s="61">
        <v>43053</v>
      </c>
      <c r="D87" s="81">
        <v>7.3796827119542302E-2</v>
      </c>
      <c r="E87" s="81">
        <v>2.1284160629822833E-2</v>
      </c>
      <c r="F87" s="81">
        <v>3.7469472233416655E-3</v>
      </c>
      <c r="G87" s="95">
        <v>1.2465575756568609E-2</v>
      </c>
      <c r="H87" s="95">
        <v>1.2148742227177538E-2</v>
      </c>
      <c r="I87" s="81">
        <v>5.8713969949351508E-3</v>
      </c>
      <c r="J87" s="81">
        <v>3.8849516016734049E-3</v>
      </c>
      <c r="K87" s="81">
        <v>5.1709777485053447E-3</v>
      </c>
      <c r="L87" s="81">
        <v>1.1796095695547369E-2</v>
      </c>
      <c r="M87" s="60" t="s">
        <v>203</v>
      </c>
      <c r="N87" s="60" t="s">
        <v>2</v>
      </c>
      <c r="O87" s="62" t="s">
        <v>98</v>
      </c>
      <c r="P87" s="60" t="s">
        <v>397</v>
      </c>
      <c r="Q87" s="63">
        <v>43.75</v>
      </c>
      <c r="R87" s="63">
        <v>0</v>
      </c>
      <c r="S87" s="63">
        <v>43.75</v>
      </c>
      <c r="T87" s="63">
        <v>1.2605</v>
      </c>
      <c r="U87" s="63">
        <v>34.708449028163429</v>
      </c>
      <c r="V87" s="56">
        <f t="shared" si="10"/>
        <v>2.5613734125188228</v>
      </c>
      <c r="W87" s="56">
        <f t="shared" si="11"/>
        <v>5.4516683145008085E-2</v>
      </c>
      <c r="X87" s="56">
        <f t="shared" si="12"/>
        <v>9.5973309959785699E-3</v>
      </c>
      <c r="Y87" s="56">
        <f t="shared" si="13"/>
        <v>3.1928994314614045E-2</v>
      </c>
      <c r="Z87" s="56">
        <f t="shared" si="14"/>
        <v>3.1117465336237254E-2</v>
      </c>
      <c r="AA87" s="56">
        <f t="shared" si="15"/>
        <v>1.5038840157169808E-2</v>
      </c>
      <c r="AB87" s="56">
        <f t="shared" si="16"/>
        <v>9.9508117414486754E-3</v>
      </c>
      <c r="AC87" s="56">
        <f t="shared" si="17"/>
        <v>1.3244804921748034E-2</v>
      </c>
      <c r="AD87" s="56">
        <f t="shared" si="18"/>
        <v>3.0214205886102762E-2</v>
      </c>
      <c r="AE87" s="60" t="s">
        <v>205</v>
      </c>
      <c r="AF87" s="60">
        <v>2200</v>
      </c>
      <c r="AG87" s="60" t="s">
        <v>398</v>
      </c>
      <c r="AH87" s="60" t="s">
        <v>399</v>
      </c>
      <c r="AI87" s="60" t="s">
        <v>400</v>
      </c>
      <c r="AJ87" s="60">
        <v>75</v>
      </c>
      <c r="AK87" s="60" t="s">
        <v>9</v>
      </c>
      <c r="AL87" s="60" t="s">
        <v>10</v>
      </c>
      <c r="AM87" s="60" t="s">
        <v>396</v>
      </c>
      <c r="AN87" s="60">
        <v>7420</v>
      </c>
      <c r="AO87" s="60">
        <v>0</v>
      </c>
    </row>
    <row r="88" spans="1:41" x14ac:dyDescent="0.25">
      <c r="A88" s="59">
        <v>717357</v>
      </c>
      <c r="B88" s="60" t="s">
        <v>0</v>
      </c>
      <c r="C88" s="61">
        <v>43059</v>
      </c>
      <c r="D88" s="81">
        <v>7.3796827119542302E-2</v>
      </c>
      <c r="E88" s="81">
        <v>2.1284160629822833E-2</v>
      </c>
      <c r="F88" s="81">
        <v>3.7469472233416655E-3</v>
      </c>
      <c r="G88" s="95">
        <v>1.2465575756568609E-2</v>
      </c>
      <c r="H88" s="95">
        <v>1.2148742227177538E-2</v>
      </c>
      <c r="I88" s="81">
        <v>5.8713969949351508E-3</v>
      </c>
      <c r="J88" s="81">
        <v>3.8849516016734049E-3</v>
      </c>
      <c r="K88" s="81">
        <v>5.1709777485053447E-3</v>
      </c>
      <c r="L88" s="81">
        <v>1.1796095695547369E-2</v>
      </c>
      <c r="M88" s="60" t="s">
        <v>272</v>
      </c>
      <c r="N88" s="60" t="s">
        <v>2</v>
      </c>
      <c r="O88" s="62" t="s">
        <v>98</v>
      </c>
      <c r="P88" s="60" t="s">
        <v>401</v>
      </c>
      <c r="Q88" s="63">
        <v>37.71</v>
      </c>
      <c r="R88" s="63">
        <v>0</v>
      </c>
      <c r="S88" s="63">
        <v>37.71</v>
      </c>
      <c r="T88" s="63">
        <v>1.2605</v>
      </c>
      <c r="U88" s="63">
        <v>29.91669972233241</v>
      </c>
      <c r="V88" s="56">
        <f t="shared" si="10"/>
        <v>2.2077575173962241</v>
      </c>
      <c r="W88" s="56">
        <f t="shared" si="11"/>
        <v>4.6990265631960113E-2</v>
      </c>
      <c r="X88" s="56">
        <f t="shared" si="12"/>
        <v>8.2723508996194704E-3</v>
      </c>
      <c r="Y88" s="56">
        <f t="shared" si="13"/>
        <v>2.752096858523647E-2</v>
      </c>
      <c r="Z88" s="56">
        <f t="shared" si="14"/>
        <v>2.6821476978960156E-2</v>
      </c>
      <c r="AA88" s="56">
        <f t="shared" si="15"/>
        <v>1.2962620853185679E-2</v>
      </c>
      <c r="AB88" s="56">
        <f t="shared" si="16"/>
        <v>8.5770311033149613E-3</v>
      </c>
      <c r="AC88" s="56">
        <f t="shared" si="17"/>
        <v>1.1416264996551276E-2</v>
      </c>
      <c r="AD88" s="56">
        <f t="shared" si="18"/>
        <v>2.6042918947769944E-2</v>
      </c>
      <c r="AE88" s="60" t="s">
        <v>274</v>
      </c>
      <c r="AF88" s="60">
        <v>2200</v>
      </c>
      <c r="AG88" s="60" t="s">
        <v>364</v>
      </c>
      <c r="AH88" s="60" t="s">
        <v>365</v>
      </c>
      <c r="AI88" s="60" t="s">
        <v>402</v>
      </c>
      <c r="AJ88" s="60">
        <v>75</v>
      </c>
      <c r="AK88" s="60" t="s">
        <v>9</v>
      </c>
      <c r="AL88" s="60" t="s">
        <v>10</v>
      </c>
      <c r="AM88" s="60" t="s">
        <v>403</v>
      </c>
      <c r="AN88" s="60">
        <v>7420</v>
      </c>
      <c r="AO88" s="60">
        <v>0</v>
      </c>
    </row>
    <row r="89" spans="1:41" x14ac:dyDescent="0.25">
      <c r="A89" s="55">
        <v>722887</v>
      </c>
      <c r="B89" s="55" t="s">
        <v>0</v>
      </c>
      <c r="C89" s="22">
        <v>43074</v>
      </c>
      <c r="D89" s="80">
        <v>7.3796827119542302E-2</v>
      </c>
      <c r="E89" s="81">
        <v>2.1284160629822833E-2</v>
      </c>
      <c r="F89" s="81">
        <v>3.7469472233416655E-3</v>
      </c>
      <c r="G89" s="95">
        <v>1.2465575756568609E-2</v>
      </c>
      <c r="H89" s="95">
        <v>1.2148742227177538E-2</v>
      </c>
      <c r="I89" s="81">
        <v>5.8713969949351508E-3</v>
      </c>
      <c r="J89" s="81">
        <v>3.8849516016734049E-3</v>
      </c>
      <c r="K89" s="81">
        <v>5.1709777485053447E-3</v>
      </c>
      <c r="L89" s="81">
        <v>1.1796095695547369E-2</v>
      </c>
      <c r="M89" s="55" t="s">
        <v>167</v>
      </c>
      <c r="N89" s="55" t="s">
        <v>2</v>
      </c>
      <c r="O89" s="55" t="s">
        <v>98</v>
      </c>
      <c r="P89" s="55">
        <v>1099547</v>
      </c>
      <c r="Q89" s="56">
        <v>5400</v>
      </c>
      <c r="R89" s="56">
        <v>0</v>
      </c>
      <c r="S89" s="56">
        <v>5400</v>
      </c>
      <c r="T89" s="56">
        <v>1.2768999999999999</v>
      </c>
      <c r="U89" s="56">
        <v>4228.99</v>
      </c>
      <c r="V89" s="56">
        <f t="shared" si="10"/>
        <v>312.0860439202732</v>
      </c>
      <c r="W89" s="56">
        <f t="shared" si="11"/>
        <v>6.6424894891250386</v>
      </c>
      <c r="X89" s="56">
        <f t="shared" si="12"/>
        <v>1.1693699357107528</v>
      </c>
      <c r="Y89" s="56">
        <f t="shared" si="13"/>
        <v>3.8903322230559638</v>
      </c>
      <c r="Z89" s="56">
        <f t="shared" si="14"/>
        <v>3.7914529002870068</v>
      </c>
      <c r="AA89" s="56">
        <f t="shared" si="15"/>
        <v>1.8323810604346915</v>
      </c>
      <c r="AB89" s="56">
        <f t="shared" si="16"/>
        <v>1.212439176187982</v>
      </c>
      <c r="AC89" s="56">
        <f t="shared" si="17"/>
        <v>1.6137899887307945</v>
      </c>
      <c r="AD89" s="56">
        <f t="shared" si="18"/>
        <v>3.6813968393283418</v>
      </c>
      <c r="AE89" s="55" t="s">
        <v>169</v>
      </c>
      <c r="AF89" s="55">
        <v>2200</v>
      </c>
      <c r="AG89" s="55" t="s">
        <v>404</v>
      </c>
      <c r="AH89" s="55" t="s">
        <v>405</v>
      </c>
      <c r="AI89" s="55" t="s">
        <v>406</v>
      </c>
      <c r="AJ89" s="55">
        <v>75</v>
      </c>
      <c r="AK89" s="55" t="s">
        <v>9</v>
      </c>
      <c r="AL89" s="55" t="s">
        <v>10</v>
      </c>
      <c r="AM89" s="55" t="s">
        <v>407</v>
      </c>
      <c r="AN89" s="55">
        <v>7420</v>
      </c>
      <c r="AO89" s="55">
        <v>0</v>
      </c>
    </row>
    <row r="90" spans="1:41" x14ac:dyDescent="0.25">
      <c r="A90" s="55">
        <v>722970</v>
      </c>
      <c r="B90" s="55" t="s">
        <v>0</v>
      </c>
      <c r="C90" s="22">
        <v>43074</v>
      </c>
      <c r="D90" s="80">
        <v>7.3796827119542302E-2</v>
      </c>
      <c r="E90" s="81">
        <v>2.1284160629822833E-2</v>
      </c>
      <c r="F90" s="81">
        <v>3.7469472233416655E-3</v>
      </c>
      <c r="G90" s="95">
        <v>1.2465575756568609E-2</v>
      </c>
      <c r="H90" s="95">
        <v>1.2148742227177538E-2</v>
      </c>
      <c r="I90" s="81">
        <v>5.8713969949351508E-3</v>
      </c>
      <c r="J90" s="81">
        <v>3.8849516016734049E-3</v>
      </c>
      <c r="K90" s="81">
        <v>5.1709777485053447E-3</v>
      </c>
      <c r="L90" s="81">
        <v>1.1796095695547369E-2</v>
      </c>
      <c r="M90" s="55" t="s">
        <v>97</v>
      </c>
      <c r="N90" s="55" t="s">
        <v>2</v>
      </c>
      <c r="O90" s="55" t="s">
        <v>98</v>
      </c>
      <c r="P90" s="55" t="s">
        <v>408</v>
      </c>
      <c r="Q90" s="56">
        <v>111.35</v>
      </c>
      <c r="R90" s="56">
        <v>0</v>
      </c>
      <c r="S90" s="56">
        <v>111.35</v>
      </c>
      <c r="T90" s="56">
        <v>1.2768999999999999</v>
      </c>
      <c r="U90" s="56">
        <v>87.2</v>
      </c>
      <c r="V90" s="56">
        <f t="shared" si="10"/>
        <v>6.4350833248240891</v>
      </c>
      <c r="W90" s="56">
        <f t="shared" si="11"/>
        <v>0.1369653471518503</v>
      </c>
      <c r="X90" s="56">
        <f t="shared" si="12"/>
        <v>2.4111917595921874E-2</v>
      </c>
      <c r="Y90" s="56">
        <f t="shared" si="13"/>
        <v>8.0217018685426092E-2</v>
      </c>
      <c r="Z90" s="56">
        <f t="shared" si="14"/>
        <v>7.817816852369644E-2</v>
      </c>
      <c r="AA90" s="56">
        <f t="shared" si="15"/>
        <v>3.7782928895529456E-2</v>
      </c>
      <c r="AB90" s="56">
        <f t="shared" si="16"/>
        <v>2.4999987269677164E-2</v>
      </c>
      <c r="AC90" s="56">
        <f t="shared" si="17"/>
        <v>3.3275672682443157E-2</v>
      </c>
      <c r="AD90" s="56">
        <f t="shared" si="18"/>
        <v>7.5908858708446089E-2</v>
      </c>
      <c r="AE90" s="55" t="s">
        <v>100</v>
      </c>
      <c r="AF90" s="55">
        <v>2200</v>
      </c>
      <c r="AG90" s="55" t="s">
        <v>291</v>
      </c>
      <c r="AH90" s="55" t="s">
        <v>292</v>
      </c>
      <c r="AI90" s="55" t="s">
        <v>409</v>
      </c>
      <c r="AJ90" s="55">
        <v>75</v>
      </c>
      <c r="AK90" s="55" t="s">
        <v>9</v>
      </c>
      <c r="AL90" s="55" t="s">
        <v>10</v>
      </c>
      <c r="AM90" s="55" t="s">
        <v>410</v>
      </c>
      <c r="AN90" s="55">
        <v>7420</v>
      </c>
      <c r="AO90" s="55">
        <v>0</v>
      </c>
    </row>
    <row r="91" spans="1:41" x14ac:dyDescent="0.25">
      <c r="A91" s="55">
        <v>727815</v>
      </c>
      <c r="B91" s="55" t="s">
        <v>0</v>
      </c>
      <c r="C91" s="22">
        <v>43087</v>
      </c>
      <c r="D91" s="80">
        <v>7.3796827119542302E-2</v>
      </c>
      <c r="E91" s="81">
        <v>2.1284160629822833E-2</v>
      </c>
      <c r="F91" s="81">
        <v>3.7469472233416655E-3</v>
      </c>
      <c r="G91" s="95">
        <v>1.2465575756568609E-2</v>
      </c>
      <c r="H91" s="95">
        <v>1.2148742227177538E-2</v>
      </c>
      <c r="I91" s="81">
        <v>5.8713969949351508E-3</v>
      </c>
      <c r="J91" s="81">
        <v>3.8849516016734049E-3</v>
      </c>
      <c r="K91" s="81">
        <v>5.1709777485053447E-3</v>
      </c>
      <c r="L91" s="81">
        <v>1.1796095695547369E-2</v>
      </c>
      <c r="M91" s="55" t="s">
        <v>160</v>
      </c>
      <c r="N91" s="55" t="s">
        <v>2</v>
      </c>
      <c r="O91" s="55" t="s">
        <v>98</v>
      </c>
      <c r="P91" s="55" t="s">
        <v>411</v>
      </c>
      <c r="Q91" s="56">
        <v>560</v>
      </c>
      <c r="R91" s="56">
        <v>0</v>
      </c>
      <c r="S91" s="56">
        <v>560</v>
      </c>
      <c r="T91" s="56">
        <v>1.2768999999999999</v>
      </c>
      <c r="U91" s="56">
        <v>438.56</v>
      </c>
      <c r="V91" s="56">
        <f t="shared" si="10"/>
        <v>32.364336501546475</v>
      </c>
      <c r="W91" s="56">
        <f t="shared" si="11"/>
        <v>0.68884773677655353</v>
      </c>
      <c r="X91" s="56">
        <f t="shared" si="12"/>
        <v>0.12126746078976487</v>
      </c>
      <c r="Y91" s="56">
        <f t="shared" si="13"/>
        <v>0.40344008847110624</v>
      </c>
      <c r="Z91" s="56">
        <f t="shared" si="14"/>
        <v>0.39318598151092099</v>
      </c>
      <c r="AA91" s="56">
        <f t="shared" si="15"/>
        <v>0.19002386807824997</v>
      </c>
      <c r="AB91" s="56">
        <f t="shared" si="16"/>
        <v>0.12573388092878002</v>
      </c>
      <c r="AC91" s="56">
        <f t="shared" si="17"/>
        <v>0.16735526389463615</v>
      </c>
      <c r="AD91" s="56">
        <f t="shared" si="18"/>
        <v>0.381772810495139</v>
      </c>
      <c r="AE91" s="55" t="s">
        <v>162</v>
      </c>
      <c r="AF91" s="55">
        <v>2200</v>
      </c>
      <c r="AG91" s="55" t="s">
        <v>163</v>
      </c>
      <c r="AH91" s="55" t="s">
        <v>164</v>
      </c>
      <c r="AI91" s="55" t="s">
        <v>340</v>
      </c>
      <c r="AJ91" s="55">
        <v>75</v>
      </c>
      <c r="AK91" s="55" t="s">
        <v>9</v>
      </c>
      <c r="AL91" s="55" t="s">
        <v>10</v>
      </c>
      <c r="AM91" s="55" t="s">
        <v>412</v>
      </c>
      <c r="AN91" s="55">
        <v>7420</v>
      </c>
      <c r="AO91" s="55">
        <v>0</v>
      </c>
    </row>
    <row r="92" spans="1:41" x14ac:dyDescent="0.25">
      <c r="A92" s="55">
        <v>727818</v>
      </c>
      <c r="B92" s="55" t="s">
        <v>0</v>
      </c>
      <c r="C92" s="22">
        <v>43087</v>
      </c>
      <c r="D92" s="80">
        <v>7.3796827119542302E-2</v>
      </c>
      <c r="E92" s="81">
        <v>2.1284160629822833E-2</v>
      </c>
      <c r="F92" s="81">
        <v>3.7469472233416655E-3</v>
      </c>
      <c r="G92" s="95">
        <v>1.2465575756568609E-2</v>
      </c>
      <c r="H92" s="95">
        <v>1.2148742227177538E-2</v>
      </c>
      <c r="I92" s="81">
        <v>5.8713969949351508E-3</v>
      </c>
      <c r="J92" s="81">
        <v>3.8849516016734049E-3</v>
      </c>
      <c r="K92" s="81">
        <v>5.1709777485053447E-3</v>
      </c>
      <c r="L92" s="81">
        <v>1.1796095695547369E-2</v>
      </c>
      <c r="M92" s="55" t="s">
        <v>115</v>
      </c>
      <c r="N92" s="55" t="s">
        <v>2</v>
      </c>
      <c r="O92" s="55" t="s">
        <v>98</v>
      </c>
      <c r="P92" s="55" t="s">
        <v>413</v>
      </c>
      <c r="Q92" s="56">
        <v>2333</v>
      </c>
      <c r="R92" s="56">
        <v>0</v>
      </c>
      <c r="S92" s="56">
        <v>2333</v>
      </c>
      <c r="T92" s="56">
        <v>1.2768999999999999</v>
      </c>
      <c r="U92" s="56">
        <v>1827.08</v>
      </c>
      <c r="V92" s="56">
        <f t="shared" si="10"/>
        <v>134.83270689357335</v>
      </c>
      <c r="W92" s="56">
        <f t="shared" si="11"/>
        <v>2.8698009916766356</v>
      </c>
      <c r="X92" s="56">
        <f t="shared" si="12"/>
        <v>0.50521103671051526</v>
      </c>
      <c r="Y92" s="56">
        <f t="shared" si="13"/>
        <v>1.6807673222450492</v>
      </c>
      <c r="Z92" s="56">
        <f t="shared" si="14"/>
        <v>1.6380477998426064</v>
      </c>
      <c r="AA92" s="56">
        <f t="shared" si="15"/>
        <v>0.79165635007389856</v>
      </c>
      <c r="AB92" s="56">
        <f t="shared" si="16"/>
        <v>0.52381854060414845</v>
      </c>
      <c r="AC92" s="56">
        <f t="shared" si="17"/>
        <v>0.69721692711741101</v>
      </c>
      <c r="AD92" s="56">
        <f t="shared" si="18"/>
        <v>1.5904995134062807</v>
      </c>
      <c r="AE92" s="55" t="s">
        <v>222</v>
      </c>
      <c r="AF92" s="55">
        <v>2200</v>
      </c>
      <c r="AG92" s="55" t="s">
        <v>414</v>
      </c>
      <c r="AH92" s="55" t="s">
        <v>55</v>
      </c>
      <c r="AI92" s="55" t="s">
        <v>415</v>
      </c>
      <c r="AJ92" s="55">
        <v>75</v>
      </c>
      <c r="AK92" s="55" t="s">
        <v>9</v>
      </c>
      <c r="AL92" s="55" t="s">
        <v>10</v>
      </c>
      <c r="AM92" s="55" t="s">
        <v>412</v>
      </c>
      <c r="AN92" s="55">
        <v>7420</v>
      </c>
      <c r="AO92" s="55">
        <v>0</v>
      </c>
    </row>
    <row r="93" spans="1:41" x14ac:dyDescent="0.25">
      <c r="A93" s="55">
        <v>727821</v>
      </c>
      <c r="B93" s="55" t="s">
        <v>0</v>
      </c>
      <c r="C93" s="22">
        <v>43087</v>
      </c>
      <c r="D93" s="80">
        <v>7.3796827119542302E-2</v>
      </c>
      <c r="E93" s="81">
        <v>2.1284160629822833E-2</v>
      </c>
      <c r="F93" s="81">
        <v>3.7469472233416655E-3</v>
      </c>
      <c r="G93" s="95">
        <v>1.2465575756568609E-2</v>
      </c>
      <c r="H93" s="95">
        <v>1.2148742227177538E-2</v>
      </c>
      <c r="I93" s="81">
        <v>5.8713969949351508E-3</v>
      </c>
      <c r="J93" s="81">
        <v>3.8849516016734049E-3</v>
      </c>
      <c r="K93" s="81">
        <v>5.1709777485053447E-3</v>
      </c>
      <c r="L93" s="81">
        <v>1.1796095695547369E-2</v>
      </c>
      <c r="M93" s="55" t="s">
        <v>203</v>
      </c>
      <c r="N93" s="55" t="s">
        <v>2</v>
      </c>
      <c r="O93" s="55" t="s">
        <v>98</v>
      </c>
      <c r="P93" s="55" t="s">
        <v>416</v>
      </c>
      <c r="Q93" s="56">
        <v>138.57</v>
      </c>
      <c r="R93" s="56">
        <v>0</v>
      </c>
      <c r="S93" s="56">
        <v>138.57</v>
      </c>
      <c r="T93" s="56">
        <v>1.2768999999999999</v>
      </c>
      <c r="U93" s="56">
        <v>108.52</v>
      </c>
      <c r="V93" s="56">
        <f t="shared" si="10"/>
        <v>8.0084316790127303</v>
      </c>
      <c r="W93" s="56">
        <f t="shared" si="11"/>
        <v>0.17045274624906873</v>
      </c>
      <c r="X93" s="56">
        <f t="shared" si="12"/>
        <v>3.0007170842998181E-2</v>
      </c>
      <c r="Y93" s="56">
        <f t="shared" si="13"/>
        <v>9.982971178603714E-2</v>
      </c>
      <c r="Z93" s="56">
        <f t="shared" si="14"/>
        <v>9.7292372112288264E-2</v>
      </c>
      <c r="AA93" s="56">
        <f t="shared" si="15"/>
        <v>4.7020681694298808E-2</v>
      </c>
      <c r="AB93" s="56">
        <f t="shared" si="16"/>
        <v>3.111236947827254E-2</v>
      </c>
      <c r="AC93" s="56">
        <f t="shared" si="17"/>
        <v>4.1411422012600126E-2</v>
      </c>
      <c r="AD93" s="56">
        <f t="shared" si="18"/>
        <v>9.4468226456887253E-2</v>
      </c>
      <c r="AE93" s="55" t="s">
        <v>205</v>
      </c>
      <c r="AF93" s="55">
        <v>2200</v>
      </c>
      <c r="AG93" s="55" t="s">
        <v>228</v>
      </c>
      <c r="AH93" s="55" t="s">
        <v>229</v>
      </c>
      <c r="AI93" s="55" t="s">
        <v>417</v>
      </c>
      <c r="AJ93" s="55">
        <v>75</v>
      </c>
      <c r="AK93" s="55" t="s">
        <v>9</v>
      </c>
      <c r="AL93" s="55" t="s">
        <v>10</v>
      </c>
      <c r="AM93" s="55" t="s">
        <v>412</v>
      </c>
      <c r="AN93" s="55">
        <v>7420</v>
      </c>
      <c r="AO93" s="55">
        <v>0</v>
      </c>
    </row>
    <row r="94" spans="1:41" x14ac:dyDescent="0.25">
      <c r="A94" s="55">
        <v>727830</v>
      </c>
      <c r="B94" s="55" t="s">
        <v>0</v>
      </c>
      <c r="C94" s="22">
        <v>43087</v>
      </c>
      <c r="D94" s="80">
        <v>7.3796827119542302E-2</v>
      </c>
      <c r="E94" s="81">
        <v>2.1284160629822833E-2</v>
      </c>
      <c r="F94" s="81">
        <v>3.7469472233416655E-3</v>
      </c>
      <c r="G94" s="95">
        <v>1.2465575756568609E-2</v>
      </c>
      <c r="H94" s="95">
        <v>1.2148742227177538E-2</v>
      </c>
      <c r="I94" s="81">
        <v>5.8713969949351508E-3</v>
      </c>
      <c r="J94" s="81">
        <v>3.8849516016734049E-3</v>
      </c>
      <c r="K94" s="81">
        <v>5.1709777485053447E-3</v>
      </c>
      <c r="L94" s="81">
        <v>1.1796095695547369E-2</v>
      </c>
      <c r="M94" s="55" t="s">
        <v>181</v>
      </c>
      <c r="N94" s="55" t="s">
        <v>2</v>
      </c>
      <c r="O94" s="55" t="s">
        <v>98</v>
      </c>
      <c r="P94" s="55" t="s">
        <v>418</v>
      </c>
      <c r="Q94" s="56">
        <v>76</v>
      </c>
      <c r="R94" s="56">
        <v>0</v>
      </c>
      <c r="S94" s="56">
        <v>76</v>
      </c>
      <c r="T94" s="56">
        <v>1.2768999999999999</v>
      </c>
      <c r="U94" s="56">
        <v>59.52</v>
      </c>
      <c r="V94" s="56">
        <f t="shared" si="10"/>
        <v>4.3923871501551579</v>
      </c>
      <c r="W94" s="56">
        <f t="shared" si="11"/>
        <v>9.3488273652272122E-2</v>
      </c>
      <c r="X94" s="56">
        <f t="shared" si="12"/>
        <v>1.6458042836115482E-2</v>
      </c>
      <c r="Y94" s="56">
        <f t="shared" si="13"/>
        <v>5.4753634772437623E-2</v>
      </c>
      <c r="Z94" s="56">
        <f t="shared" si="14"/>
        <v>5.3361979249201968E-2</v>
      </c>
      <c r="AA94" s="56">
        <f t="shared" si="15"/>
        <v>2.5789448714012765E-2</v>
      </c>
      <c r="AB94" s="56">
        <f t="shared" si="16"/>
        <v>1.7064211494164962E-2</v>
      </c>
      <c r="AC94" s="56">
        <f t="shared" si="17"/>
        <v>2.2712936216273127E-2</v>
      </c>
      <c r="AD94" s="56">
        <f t="shared" si="18"/>
        <v>5.1813019155122833E-2</v>
      </c>
      <c r="AE94" s="55" t="s">
        <v>183</v>
      </c>
      <c r="AF94" s="55">
        <v>2200</v>
      </c>
      <c r="AG94" s="55" t="s">
        <v>240</v>
      </c>
      <c r="AH94" s="55" t="s">
        <v>241</v>
      </c>
      <c r="AI94" s="55" t="s">
        <v>419</v>
      </c>
      <c r="AJ94" s="55">
        <v>75</v>
      </c>
      <c r="AK94" s="55" t="s">
        <v>9</v>
      </c>
      <c r="AL94" s="55" t="s">
        <v>10</v>
      </c>
      <c r="AM94" s="55" t="s">
        <v>412</v>
      </c>
      <c r="AN94" s="55">
        <v>7420</v>
      </c>
      <c r="AO94" s="55">
        <v>0</v>
      </c>
    </row>
    <row r="95" spans="1:41" x14ac:dyDescent="0.25">
      <c r="A95" s="55">
        <v>727854</v>
      </c>
      <c r="B95" s="55" t="s">
        <v>0</v>
      </c>
      <c r="C95" s="22">
        <v>43087</v>
      </c>
      <c r="D95" s="80">
        <v>7.3796827119542302E-2</v>
      </c>
      <c r="E95" s="81">
        <v>2.1284160629822833E-2</v>
      </c>
      <c r="F95" s="81">
        <v>3.7469472233416655E-3</v>
      </c>
      <c r="G95" s="95">
        <v>1.2465575756568609E-2</v>
      </c>
      <c r="H95" s="95">
        <v>1.2148742227177538E-2</v>
      </c>
      <c r="I95" s="81">
        <v>5.8713969949351508E-3</v>
      </c>
      <c r="J95" s="81">
        <v>3.8849516016734049E-3</v>
      </c>
      <c r="K95" s="81">
        <v>5.1709777485053447E-3</v>
      </c>
      <c r="L95" s="81">
        <v>1.1796095695547369E-2</v>
      </c>
      <c r="M95" s="55" t="s">
        <v>115</v>
      </c>
      <c r="N95" s="55" t="s">
        <v>2</v>
      </c>
      <c r="O95" s="55" t="s">
        <v>98</v>
      </c>
      <c r="P95" s="55" t="s">
        <v>420</v>
      </c>
      <c r="Q95" s="56">
        <v>2214.25</v>
      </c>
      <c r="R95" s="56">
        <v>0</v>
      </c>
      <c r="S95" s="56">
        <v>2214.25</v>
      </c>
      <c r="T95" s="56">
        <v>1.2768999999999999</v>
      </c>
      <c r="U95" s="56">
        <v>1734.08</v>
      </c>
      <c r="V95" s="56">
        <f t="shared" si="10"/>
        <v>127.96960197145592</v>
      </c>
      <c r="W95" s="56">
        <f t="shared" si="11"/>
        <v>2.7237255640949605</v>
      </c>
      <c r="X95" s="56">
        <f t="shared" si="12"/>
        <v>0.47949534477908484</v>
      </c>
      <c r="Y95" s="56">
        <f t="shared" si="13"/>
        <v>1.5952147679131155</v>
      </c>
      <c r="Z95" s="56">
        <f t="shared" si="14"/>
        <v>1.5546697072657283</v>
      </c>
      <c r="AA95" s="56">
        <f t="shared" si="15"/>
        <v>0.75136033645825362</v>
      </c>
      <c r="AB95" s="56">
        <f t="shared" si="16"/>
        <v>0.49715571014451576</v>
      </c>
      <c r="AC95" s="56">
        <f t="shared" si="17"/>
        <v>0.66172796427948422</v>
      </c>
      <c r="AD95" s="56">
        <f t="shared" si="18"/>
        <v>1.5095416709764014</v>
      </c>
      <c r="AE95" s="55" t="s">
        <v>117</v>
      </c>
      <c r="AF95" s="55">
        <v>2200</v>
      </c>
      <c r="AG95" s="55" t="s">
        <v>421</v>
      </c>
      <c r="AH95" s="55" t="s">
        <v>422</v>
      </c>
      <c r="AI95" s="55" t="s">
        <v>423</v>
      </c>
      <c r="AJ95" s="55">
        <v>75</v>
      </c>
      <c r="AK95" s="55" t="s">
        <v>9</v>
      </c>
      <c r="AL95" s="55" t="s">
        <v>10</v>
      </c>
      <c r="AM95" s="55" t="s">
        <v>412</v>
      </c>
      <c r="AN95" s="55">
        <v>7420</v>
      </c>
      <c r="AO95" s="55">
        <v>0</v>
      </c>
    </row>
    <row r="96" spans="1:41" x14ac:dyDescent="0.25">
      <c r="A96" s="55">
        <v>727858</v>
      </c>
      <c r="B96" s="55" t="s">
        <v>0</v>
      </c>
      <c r="C96" s="22">
        <v>43087</v>
      </c>
      <c r="D96" s="80">
        <v>7.3796827119542302E-2</v>
      </c>
      <c r="E96" s="81">
        <v>2.1284160629822833E-2</v>
      </c>
      <c r="F96" s="81">
        <v>3.7469472233416655E-3</v>
      </c>
      <c r="G96" s="95">
        <v>1.2465575756568609E-2</v>
      </c>
      <c r="H96" s="95">
        <v>1.2148742227177538E-2</v>
      </c>
      <c r="I96" s="81">
        <v>5.8713969949351508E-3</v>
      </c>
      <c r="J96" s="81">
        <v>3.8849516016734049E-3</v>
      </c>
      <c r="K96" s="81">
        <v>5.1709777485053447E-3</v>
      </c>
      <c r="L96" s="81">
        <v>1.1796095695547369E-2</v>
      </c>
      <c r="M96" s="55" t="s">
        <v>110</v>
      </c>
      <c r="N96" s="55" t="s">
        <v>2</v>
      </c>
      <c r="O96" s="55" t="s">
        <v>98</v>
      </c>
      <c r="P96" s="55" t="s">
        <v>424</v>
      </c>
      <c r="Q96" s="56">
        <v>1084.8</v>
      </c>
      <c r="R96" s="56">
        <v>0</v>
      </c>
      <c r="S96" s="56">
        <v>1084.8</v>
      </c>
      <c r="T96" s="56">
        <v>1.2768999999999999</v>
      </c>
      <c r="U96" s="56">
        <v>849.56</v>
      </c>
      <c r="V96" s="56">
        <f t="shared" si="10"/>
        <v>62.694832447678351</v>
      </c>
      <c r="W96" s="56">
        <f t="shared" si="11"/>
        <v>1.3344068844762147</v>
      </c>
      <c r="X96" s="56">
        <f t="shared" si="12"/>
        <v>0.23491422835769935</v>
      </c>
      <c r="Y96" s="56">
        <f t="shared" si="13"/>
        <v>0.7815271834219103</v>
      </c>
      <c r="Z96" s="56">
        <f t="shared" si="14"/>
        <v>0.76166335838293042</v>
      </c>
      <c r="AA96" s="56">
        <f t="shared" si="15"/>
        <v>0.36810625083126147</v>
      </c>
      <c r="AB96" s="56">
        <f t="shared" si="16"/>
        <v>0.24356638973425376</v>
      </c>
      <c r="AC96" s="56">
        <f t="shared" si="17"/>
        <v>0.32419358353321565</v>
      </c>
      <c r="AD96" s="56">
        <f t="shared" si="18"/>
        <v>0.73955424316912211</v>
      </c>
      <c r="AE96" s="55" t="s">
        <v>111</v>
      </c>
      <c r="AF96" s="55">
        <v>2200</v>
      </c>
      <c r="AG96" s="55" t="s">
        <v>425</v>
      </c>
      <c r="AH96" s="55" t="s">
        <v>426</v>
      </c>
      <c r="AI96" s="55" t="s">
        <v>415</v>
      </c>
      <c r="AJ96" s="55">
        <v>75</v>
      </c>
      <c r="AK96" s="55" t="s">
        <v>9</v>
      </c>
      <c r="AL96" s="55" t="s">
        <v>10</v>
      </c>
      <c r="AM96" s="55" t="s">
        <v>412</v>
      </c>
      <c r="AN96" s="55">
        <v>7420</v>
      </c>
      <c r="AO96" s="55">
        <v>0</v>
      </c>
    </row>
    <row r="97" spans="1:41" x14ac:dyDescent="0.25">
      <c r="A97" s="55">
        <v>732551</v>
      </c>
      <c r="B97" s="55" t="s">
        <v>0</v>
      </c>
      <c r="C97" s="22">
        <v>43096</v>
      </c>
      <c r="D97" s="80">
        <v>7.3796827119542302E-2</v>
      </c>
      <c r="E97" s="81">
        <v>2.1284160629822833E-2</v>
      </c>
      <c r="F97" s="81">
        <v>3.7469472233416655E-3</v>
      </c>
      <c r="G97" s="95">
        <v>1.2465575756568609E-2</v>
      </c>
      <c r="H97" s="95">
        <v>1.2148742227177538E-2</v>
      </c>
      <c r="I97" s="81">
        <v>5.8713969949351508E-3</v>
      </c>
      <c r="J97" s="81">
        <v>3.8849516016734049E-3</v>
      </c>
      <c r="K97" s="81">
        <v>5.1709777485053447E-3</v>
      </c>
      <c r="L97" s="81">
        <v>1.1796095695547369E-2</v>
      </c>
      <c r="M97" s="55" t="s">
        <v>110</v>
      </c>
      <c r="N97" s="55" t="s">
        <v>2</v>
      </c>
      <c r="O97" s="55" t="s">
        <v>98</v>
      </c>
      <c r="P97" s="55" t="s">
        <v>427</v>
      </c>
      <c r="Q97" s="56">
        <v>162.24</v>
      </c>
      <c r="R97" s="56">
        <v>0</v>
      </c>
      <c r="S97" s="56">
        <v>162.24</v>
      </c>
      <c r="T97" s="56">
        <v>1.2768999999999999</v>
      </c>
      <c r="U97" s="56">
        <v>127.06</v>
      </c>
      <c r="V97" s="56">
        <f t="shared" si="10"/>
        <v>9.3766248538090444</v>
      </c>
      <c r="W97" s="56">
        <f t="shared" si="11"/>
        <v>0.19957358955406074</v>
      </c>
      <c r="X97" s="56">
        <f t="shared" si="12"/>
        <v>3.5133718460296247E-2</v>
      </c>
      <c r="Y97" s="56">
        <f t="shared" si="13"/>
        <v>0.1168850274560807</v>
      </c>
      <c r="Z97" s="56">
        <f t="shared" si="14"/>
        <v>0.11391419830987234</v>
      </c>
      <c r="AA97" s="56">
        <f t="shared" si="15"/>
        <v>5.5053886989288668E-2</v>
      </c>
      <c r="AB97" s="56">
        <f t="shared" si="16"/>
        <v>3.6427733744096101E-2</v>
      </c>
      <c r="AC97" s="56">
        <f t="shared" si="17"/>
        <v>4.8486318475128749E-2</v>
      </c>
      <c r="AD97" s="56">
        <f t="shared" si="18"/>
        <v>0.11060756407677935</v>
      </c>
      <c r="AE97" s="55" t="s">
        <v>111</v>
      </c>
      <c r="AF97" s="55">
        <v>2200</v>
      </c>
      <c r="AG97" s="55" t="s">
        <v>255</v>
      </c>
      <c r="AH97" s="55" t="s">
        <v>256</v>
      </c>
      <c r="AI97" s="55" t="s">
        <v>428</v>
      </c>
      <c r="AJ97" s="55">
        <v>75</v>
      </c>
      <c r="AK97" s="55" t="s">
        <v>9</v>
      </c>
      <c r="AL97" s="55" t="s">
        <v>10</v>
      </c>
      <c r="AM97" s="55" t="s">
        <v>429</v>
      </c>
      <c r="AN97" s="55">
        <v>7420</v>
      </c>
      <c r="AO97" s="55">
        <v>0</v>
      </c>
    </row>
    <row r="98" spans="1:41" x14ac:dyDescent="0.25">
      <c r="A98" s="55">
        <v>732559</v>
      </c>
      <c r="B98" s="55" t="s">
        <v>0</v>
      </c>
      <c r="C98" s="22">
        <v>43096</v>
      </c>
      <c r="D98" s="80">
        <v>7.3796827119542302E-2</v>
      </c>
      <c r="E98" s="81">
        <v>2.1284160629822833E-2</v>
      </c>
      <c r="F98" s="81">
        <v>3.7469472233416655E-3</v>
      </c>
      <c r="G98" s="95">
        <v>1.2465575756568609E-2</v>
      </c>
      <c r="H98" s="95">
        <v>1.2148742227177538E-2</v>
      </c>
      <c r="I98" s="81">
        <v>5.8713969949351508E-3</v>
      </c>
      <c r="J98" s="81">
        <v>3.8849516016734049E-3</v>
      </c>
      <c r="K98" s="81">
        <v>5.1709777485053447E-3</v>
      </c>
      <c r="L98" s="81">
        <v>1.1796095695547369E-2</v>
      </c>
      <c r="M98" s="55" t="s">
        <v>97</v>
      </c>
      <c r="N98" s="55" t="s">
        <v>2</v>
      </c>
      <c r="O98" s="55" t="s">
        <v>98</v>
      </c>
      <c r="P98" s="55" t="s">
        <v>430</v>
      </c>
      <c r="Q98" s="56">
        <v>250</v>
      </c>
      <c r="R98" s="56">
        <v>0</v>
      </c>
      <c r="S98" s="56">
        <v>250</v>
      </c>
      <c r="T98" s="56">
        <v>1.2768999999999999</v>
      </c>
      <c r="U98" s="56">
        <v>195.79</v>
      </c>
      <c r="V98" s="56">
        <f t="shared" ref="V98:V102" si="19">D98*U98</f>
        <v>14.448680781735186</v>
      </c>
      <c r="W98" s="56">
        <f t="shared" si="11"/>
        <v>0.30752804264748584</v>
      </c>
      <c r="X98" s="56">
        <f t="shared" si="12"/>
        <v>5.413844433607274E-2</v>
      </c>
      <c r="Y98" s="56">
        <f t="shared" si="13"/>
        <v>0.18011112486719691</v>
      </c>
      <c r="Z98" s="56">
        <f t="shared" si="14"/>
        <v>0.17553329834007481</v>
      </c>
      <c r="AA98" s="56">
        <f t="shared" si="15"/>
        <v>8.4833940922657239E-2</v>
      </c>
      <c r="AB98" s="56">
        <f t="shared" si="16"/>
        <v>5.6132425545069857E-2</v>
      </c>
      <c r="AC98" s="56">
        <f t="shared" si="17"/>
        <v>7.471380681760946E-2</v>
      </c>
      <c r="AD98" s="56">
        <f t="shared" si="18"/>
        <v>0.17043802117576443</v>
      </c>
      <c r="AE98" s="55" t="s">
        <v>100</v>
      </c>
      <c r="AF98" s="55">
        <v>2200</v>
      </c>
      <c r="AG98" s="55" t="s">
        <v>135</v>
      </c>
      <c r="AH98" s="55" t="s">
        <v>136</v>
      </c>
      <c r="AI98" s="55" t="s">
        <v>428</v>
      </c>
      <c r="AJ98" s="55">
        <v>75</v>
      </c>
      <c r="AK98" s="55" t="s">
        <v>9</v>
      </c>
      <c r="AL98" s="55" t="s">
        <v>10</v>
      </c>
      <c r="AM98" s="55" t="s">
        <v>429</v>
      </c>
      <c r="AN98" s="55">
        <v>7420</v>
      </c>
      <c r="AO98" s="55">
        <v>0</v>
      </c>
    </row>
    <row r="99" spans="1:41" x14ac:dyDescent="0.25">
      <c r="A99" s="55">
        <v>732569</v>
      </c>
      <c r="B99" s="55" t="s">
        <v>0</v>
      </c>
      <c r="C99" s="22">
        <v>43096</v>
      </c>
      <c r="D99" s="80">
        <v>7.3796827119542302E-2</v>
      </c>
      <c r="E99" s="81">
        <v>2.1284160629822833E-2</v>
      </c>
      <c r="F99" s="81">
        <v>3.7469472233416655E-3</v>
      </c>
      <c r="G99" s="95">
        <v>1.2465575756568609E-2</v>
      </c>
      <c r="H99" s="95">
        <v>1.2148742227177538E-2</v>
      </c>
      <c r="I99" s="81">
        <v>5.8713969949351508E-3</v>
      </c>
      <c r="J99" s="81">
        <v>3.8849516016734049E-3</v>
      </c>
      <c r="K99" s="81">
        <v>5.1709777485053447E-3</v>
      </c>
      <c r="L99" s="81">
        <v>1.1796095695547369E-2</v>
      </c>
      <c r="M99" s="55" t="s">
        <v>181</v>
      </c>
      <c r="N99" s="55" t="s">
        <v>2</v>
      </c>
      <c r="O99" s="55" t="s">
        <v>98</v>
      </c>
      <c r="P99" s="55" t="s">
        <v>431</v>
      </c>
      <c r="Q99" s="56">
        <v>600</v>
      </c>
      <c r="R99" s="56">
        <v>0</v>
      </c>
      <c r="S99" s="56">
        <v>600</v>
      </c>
      <c r="T99" s="56">
        <v>1.2768999999999999</v>
      </c>
      <c r="U99" s="56">
        <v>469.89</v>
      </c>
      <c r="V99" s="56">
        <f t="shared" si="19"/>
        <v>34.67639109520173</v>
      </c>
      <c r="W99" s="56">
        <f t="shared" si="11"/>
        <v>0.73805787813283175</v>
      </c>
      <c r="X99" s="56">
        <f t="shared" si="12"/>
        <v>0.12993060732967579</v>
      </c>
      <c r="Y99" s="56">
        <f t="shared" si="13"/>
        <v>0.43226118016163828</v>
      </c>
      <c r="Z99" s="56">
        <f t="shared" si="14"/>
        <v>0.42127453678440041</v>
      </c>
      <c r="AA99" s="56">
        <f t="shared" si="15"/>
        <v>0.20359885847156345</v>
      </c>
      <c r="AB99" s="56">
        <f t="shared" si="16"/>
        <v>0.13471610112555735</v>
      </c>
      <c r="AC99" s="56">
        <f t="shared" si="17"/>
        <v>0.17931084675175701</v>
      </c>
      <c r="AD99" s="56">
        <f t="shared" si="18"/>
        <v>0.40904602773522625</v>
      </c>
      <c r="AE99" s="55" t="s">
        <v>222</v>
      </c>
      <c r="AF99" s="55">
        <v>2200</v>
      </c>
      <c r="AG99" s="55" t="s">
        <v>432</v>
      </c>
      <c r="AH99" s="55" t="s">
        <v>433</v>
      </c>
      <c r="AI99" s="55" t="s">
        <v>434</v>
      </c>
      <c r="AJ99" s="55">
        <v>75</v>
      </c>
      <c r="AK99" s="55" t="s">
        <v>9</v>
      </c>
      <c r="AL99" s="55" t="s">
        <v>10</v>
      </c>
      <c r="AM99" s="55" t="s">
        <v>429</v>
      </c>
      <c r="AN99" s="55">
        <v>7420</v>
      </c>
      <c r="AO99" s="55">
        <v>0</v>
      </c>
    </row>
    <row r="100" spans="1:41" x14ac:dyDescent="0.25">
      <c r="A100" s="55">
        <v>732571</v>
      </c>
      <c r="B100" s="55" t="s">
        <v>0</v>
      </c>
      <c r="C100" s="22">
        <v>43096</v>
      </c>
      <c r="D100" s="80">
        <v>7.3796827119542302E-2</v>
      </c>
      <c r="E100" s="81">
        <v>2.1284160629822833E-2</v>
      </c>
      <c r="F100" s="81">
        <v>3.7469472233416655E-3</v>
      </c>
      <c r="G100" s="95">
        <v>1.2465575756568609E-2</v>
      </c>
      <c r="H100" s="95">
        <v>1.2148742227177538E-2</v>
      </c>
      <c r="I100" s="81">
        <v>5.8713969949351508E-3</v>
      </c>
      <c r="J100" s="81">
        <v>3.8849516016734049E-3</v>
      </c>
      <c r="K100" s="81">
        <v>5.1709777485053447E-3</v>
      </c>
      <c r="L100" s="81">
        <v>1.1796095695547369E-2</v>
      </c>
      <c r="M100" s="55" t="s">
        <v>110</v>
      </c>
      <c r="N100" s="55" t="s">
        <v>2</v>
      </c>
      <c r="O100" s="55" t="s">
        <v>98</v>
      </c>
      <c r="P100" s="55" t="s">
        <v>435</v>
      </c>
      <c r="Q100" s="56">
        <v>600</v>
      </c>
      <c r="R100" s="56">
        <v>0</v>
      </c>
      <c r="S100" s="56">
        <v>600</v>
      </c>
      <c r="T100" s="56">
        <v>1.2768999999999999</v>
      </c>
      <c r="U100" s="56">
        <v>469.89</v>
      </c>
      <c r="V100" s="56">
        <f t="shared" si="19"/>
        <v>34.67639109520173</v>
      </c>
      <c r="W100" s="56">
        <f t="shared" si="11"/>
        <v>0.73805787813283175</v>
      </c>
      <c r="X100" s="56">
        <f t="shared" si="12"/>
        <v>0.12993060732967579</v>
      </c>
      <c r="Y100" s="56">
        <f t="shared" si="13"/>
        <v>0.43226118016163828</v>
      </c>
      <c r="Z100" s="56">
        <f t="shared" si="14"/>
        <v>0.42127453678440041</v>
      </c>
      <c r="AA100" s="56">
        <f t="shared" si="15"/>
        <v>0.20359885847156345</v>
      </c>
      <c r="AB100" s="56">
        <f t="shared" si="16"/>
        <v>0.13471610112555735</v>
      </c>
      <c r="AC100" s="56">
        <f t="shared" si="17"/>
        <v>0.17931084675175701</v>
      </c>
      <c r="AD100" s="56">
        <f t="shared" si="18"/>
        <v>0.40904602773522625</v>
      </c>
      <c r="AE100" s="55" t="s">
        <v>111</v>
      </c>
      <c r="AF100" s="55">
        <v>2200</v>
      </c>
      <c r="AG100" s="55" t="s">
        <v>436</v>
      </c>
      <c r="AH100" s="55" t="s">
        <v>437</v>
      </c>
      <c r="AI100" s="55" t="s">
        <v>438</v>
      </c>
      <c r="AJ100" s="55">
        <v>75</v>
      </c>
      <c r="AK100" s="55" t="s">
        <v>9</v>
      </c>
      <c r="AL100" s="55" t="s">
        <v>10</v>
      </c>
      <c r="AM100" s="55" t="s">
        <v>429</v>
      </c>
      <c r="AN100" s="55">
        <v>7420</v>
      </c>
      <c r="AO100" s="55">
        <v>0</v>
      </c>
    </row>
    <row r="101" spans="1:41" x14ac:dyDescent="0.25">
      <c r="A101" s="55">
        <v>732792</v>
      </c>
      <c r="B101" s="55" t="s">
        <v>0</v>
      </c>
      <c r="C101" s="22">
        <v>43098</v>
      </c>
      <c r="D101" s="80">
        <v>7.3796827119542302E-2</v>
      </c>
      <c r="E101" s="81">
        <v>2.1284160629822833E-2</v>
      </c>
      <c r="F101" s="81">
        <v>3.7469472233416655E-3</v>
      </c>
      <c r="G101" s="95">
        <v>1.2465575756568609E-2</v>
      </c>
      <c r="H101" s="95">
        <v>1.2148742227177538E-2</v>
      </c>
      <c r="I101" s="81">
        <v>5.8713969949351508E-3</v>
      </c>
      <c r="J101" s="81">
        <v>3.8849516016734049E-3</v>
      </c>
      <c r="K101" s="81">
        <v>5.1709777485053447E-3</v>
      </c>
      <c r="L101" s="81">
        <v>1.1796095695547369E-2</v>
      </c>
      <c r="M101" s="55" t="s">
        <v>167</v>
      </c>
      <c r="N101" s="55" t="s">
        <v>2</v>
      </c>
      <c r="O101" s="55" t="s">
        <v>98</v>
      </c>
      <c r="P101" s="55" t="s">
        <v>439</v>
      </c>
      <c r="Q101" s="56">
        <v>613.04</v>
      </c>
      <c r="R101" s="56">
        <v>0</v>
      </c>
      <c r="S101" s="56">
        <v>613.04</v>
      </c>
      <c r="T101" s="56">
        <v>1.2768999999999999</v>
      </c>
      <c r="U101" s="56">
        <v>480.1</v>
      </c>
      <c r="V101" s="56">
        <f t="shared" si="19"/>
        <v>35.429856700092259</v>
      </c>
      <c r="W101" s="56">
        <f t="shared" si="11"/>
        <v>0.7540947610963683</v>
      </c>
      <c r="X101" s="56">
        <f t="shared" si="12"/>
        <v>0.13275380318580379</v>
      </c>
      <c r="Y101" s="56">
        <f t="shared" si="13"/>
        <v>0.44165356273936995</v>
      </c>
      <c r="Z101" s="56">
        <f t="shared" si="14"/>
        <v>0.43042819619525985</v>
      </c>
      <c r="AA101" s="56">
        <f t="shared" si="15"/>
        <v>0.2080227541599047</v>
      </c>
      <c r="AB101" s="56">
        <f t="shared" si="16"/>
        <v>0.13764327853408265</v>
      </c>
      <c r="AC101" s="56">
        <f t="shared" si="17"/>
        <v>0.18320700062891007</v>
      </c>
      <c r="AD101" s="56">
        <f t="shared" si="18"/>
        <v>0.41793398011381844</v>
      </c>
      <c r="AE101" s="55" t="s">
        <v>169</v>
      </c>
      <c r="AF101" s="55">
        <v>2200</v>
      </c>
      <c r="AG101" s="55" t="s">
        <v>440</v>
      </c>
      <c r="AH101" s="55" t="s">
        <v>441</v>
      </c>
      <c r="AI101" s="55" t="s">
        <v>434</v>
      </c>
      <c r="AJ101" s="55">
        <v>75</v>
      </c>
      <c r="AK101" s="55" t="s">
        <v>9</v>
      </c>
      <c r="AL101" s="55" t="s">
        <v>10</v>
      </c>
      <c r="AM101" s="55" t="s">
        <v>442</v>
      </c>
      <c r="AN101" s="55">
        <v>7420</v>
      </c>
      <c r="AO101" s="55">
        <v>0</v>
      </c>
    </row>
    <row r="102" spans="1:41" x14ac:dyDescent="0.25">
      <c r="A102" s="55">
        <v>732794</v>
      </c>
      <c r="B102" s="55" t="s">
        <v>0</v>
      </c>
      <c r="C102" s="22">
        <v>43098</v>
      </c>
      <c r="D102" s="80">
        <v>7.3796827119542302E-2</v>
      </c>
      <c r="E102" s="81">
        <v>2.1284160629822833E-2</v>
      </c>
      <c r="F102" s="81">
        <v>3.7469472233416655E-3</v>
      </c>
      <c r="G102" s="95">
        <v>1.2465575756568609E-2</v>
      </c>
      <c r="H102" s="95">
        <v>1.2148742227177538E-2</v>
      </c>
      <c r="I102" s="81">
        <v>5.8713969949351508E-3</v>
      </c>
      <c r="J102" s="81">
        <v>3.8849516016734049E-3</v>
      </c>
      <c r="K102" s="81">
        <v>5.1709777485053447E-3</v>
      </c>
      <c r="L102" s="81">
        <v>1.1796095695547369E-2</v>
      </c>
      <c r="M102" s="55" t="s">
        <v>246</v>
      </c>
      <c r="N102" s="55" t="s">
        <v>2</v>
      </c>
      <c r="O102" s="55" t="s">
        <v>98</v>
      </c>
      <c r="P102" s="55">
        <v>12292017</v>
      </c>
      <c r="Q102" s="56">
        <v>813.6</v>
      </c>
      <c r="R102" s="56">
        <v>0</v>
      </c>
      <c r="S102" s="56">
        <v>813.6</v>
      </c>
      <c r="T102" s="56">
        <v>1.2768999999999999</v>
      </c>
      <c r="U102" s="56">
        <v>637.16999999999996</v>
      </c>
      <c r="V102" s="56">
        <f t="shared" si="19"/>
        <v>47.021124335758763</v>
      </c>
      <c r="W102" s="56">
        <f t="shared" si="11"/>
        <v>1.0008051633571611</v>
      </c>
      <c r="X102" s="56">
        <f t="shared" si="12"/>
        <v>0.1761856712682745</v>
      </c>
      <c r="Y102" s="56">
        <f t="shared" si="13"/>
        <v>0.58614538756643275</v>
      </c>
      <c r="Z102" s="56">
        <f t="shared" si="14"/>
        <v>0.57124751878719782</v>
      </c>
      <c r="AA102" s="56">
        <f t="shared" si="15"/>
        <v>0.27607968812344608</v>
      </c>
      <c r="AB102" s="56">
        <f t="shared" si="16"/>
        <v>0.18267479230069034</v>
      </c>
      <c r="AC102" s="56">
        <f t="shared" si="17"/>
        <v>0.24314518764991172</v>
      </c>
      <c r="AD102" s="56">
        <f t="shared" si="18"/>
        <v>0.55466568237684155</v>
      </c>
      <c r="AE102" s="55" t="s">
        <v>248</v>
      </c>
      <c r="AF102" s="55">
        <v>2200</v>
      </c>
      <c r="AG102" s="55" t="s">
        <v>443</v>
      </c>
      <c r="AH102" s="55" t="s">
        <v>444</v>
      </c>
      <c r="AI102" s="55" t="s">
        <v>445</v>
      </c>
      <c r="AJ102" s="55">
        <v>75</v>
      </c>
      <c r="AK102" s="55" t="s">
        <v>9</v>
      </c>
      <c r="AL102" s="55" t="s">
        <v>10</v>
      </c>
      <c r="AM102" s="55" t="s">
        <v>442</v>
      </c>
      <c r="AN102" s="55">
        <v>7420</v>
      </c>
      <c r="AO102" s="55">
        <v>0</v>
      </c>
    </row>
    <row r="103" spans="1:41" x14ac:dyDescent="0.25">
      <c r="Q103" s="56">
        <f t="shared" ref="Q103:V103" si="20">SUM(Q2:Q102)</f>
        <v>116718.99000000003</v>
      </c>
      <c r="R103" s="56">
        <f t="shared" si="20"/>
        <v>4383.49</v>
      </c>
      <c r="S103" s="56">
        <f t="shared" si="20"/>
        <v>112335.50000000003</v>
      </c>
      <c r="T103" s="56">
        <f t="shared" si="20"/>
        <v>131.99017549999994</v>
      </c>
      <c r="U103" s="68">
        <f t="shared" si="20"/>
        <v>87170.54003198148</v>
      </c>
      <c r="V103" s="68">
        <f t="shared" si="20"/>
        <v>6403.0888217842476</v>
      </c>
      <c r="W103" s="68">
        <f t="shared" ref="W103:AD103" si="21">SUM(W2:W102)</f>
        <v>136.04014883518497</v>
      </c>
      <c r="X103" s="68">
        <f t="shared" si="21"/>
        <v>23.952161403336973</v>
      </c>
      <c r="Y103" s="68">
        <f t="shared" si="21"/>
        <v>79.614605768938645</v>
      </c>
      <c r="Z103" s="68">
        <f t="shared" si="21"/>
        <v>77.535858505218869</v>
      </c>
      <c r="AA103" s="68">
        <f t="shared" si="21"/>
        <v>37.411160705903129</v>
      </c>
      <c r="AB103" s="68">
        <f t="shared" si="21"/>
        <v>25.001161176598085</v>
      </c>
      <c r="AC103" s="68">
        <f t="shared" si="21"/>
        <v>32.956743558871764</v>
      </c>
      <c r="AD103" s="68">
        <f t="shared" si="21"/>
        <v>75.800175398270568</v>
      </c>
    </row>
    <row r="104" spans="1:41" x14ac:dyDescent="0.25">
      <c r="A104" s="76" t="s">
        <v>491</v>
      </c>
      <c r="B104" s="50" t="s">
        <v>493</v>
      </c>
      <c r="C104" s="50" t="s">
        <v>500</v>
      </c>
      <c r="D104" s="50" t="s">
        <v>528</v>
      </c>
      <c r="E104" s="50" t="s">
        <v>529</v>
      </c>
      <c r="F104" s="50" t="s">
        <v>530</v>
      </c>
      <c r="G104" s="50" t="s">
        <v>531</v>
      </c>
      <c r="H104" s="50" t="s">
        <v>532</v>
      </c>
      <c r="I104" s="50" t="s">
        <v>533</v>
      </c>
      <c r="J104" s="50" t="s">
        <v>534</v>
      </c>
      <c r="K104" s="50" t="s">
        <v>535</v>
      </c>
      <c r="L104" s="50"/>
    </row>
    <row r="105" spans="1:41" x14ac:dyDescent="0.25">
      <c r="A105" s="55" t="s">
        <v>358</v>
      </c>
      <c r="B105" s="52">
        <v>666.4</v>
      </c>
      <c r="C105" s="52">
        <v>49.178205592462987</v>
      </c>
      <c r="D105" s="52">
        <v>1.0467168273164338</v>
      </c>
      <c r="E105" s="52">
        <v>0.18426814089360477</v>
      </c>
      <c r="F105" s="52">
        <v>0.61303464738495339</v>
      </c>
      <c r="G105" s="52">
        <v>0.59745334293797359</v>
      </c>
      <c r="H105" s="52">
        <v>0.28874476853189024</v>
      </c>
      <c r="I105" s="52">
        <v>0.19105494858386307</v>
      </c>
      <c r="J105" s="52">
        <v>0.2542994068300472</v>
      </c>
      <c r="K105" s="52">
        <v>0.58011081930399622</v>
      </c>
      <c r="L105" s="50"/>
    </row>
    <row r="106" spans="1:41" x14ac:dyDescent="0.25">
      <c r="A106" s="55" t="s">
        <v>386</v>
      </c>
      <c r="B106" s="52">
        <v>29.750099166997224</v>
      </c>
      <c r="C106" s="52">
        <v>2.1954629250161335</v>
      </c>
      <c r="D106" s="52">
        <v>4.6728585552864063E-2</v>
      </c>
      <c r="E106" s="52">
        <v>8.2262837108387724E-3</v>
      </c>
      <c r="F106" s="52">
        <v>2.7367709412526319E-2</v>
      </c>
      <c r="G106" s="52">
        <v>2.6672113145346212E-2</v>
      </c>
      <c r="H106" s="52">
        <v>1.2890434420431262E-2</v>
      </c>
      <c r="I106" s="52">
        <v>8.5292672069560063E-3</v>
      </c>
      <c r="J106" s="52">
        <v>1.1352689932926884E-2</v>
      </c>
      <c r="K106" s="52">
        <v>2.5897890759516647E-2</v>
      </c>
      <c r="L106" s="50"/>
    </row>
    <row r="107" spans="1:41" x14ac:dyDescent="0.25">
      <c r="A107" s="55" t="s">
        <v>151</v>
      </c>
      <c r="B107" s="52">
        <v>915.37329886358748</v>
      </c>
      <c r="C107" s="52">
        <v>69.485204017461712</v>
      </c>
      <c r="D107" s="52">
        <v>1.518748776275916</v>
      </c>
      <c r="E107" s="52">
        <v>0.28328709855899181</v>
      </c>
      <c r="F107" s="52">
        <v>0.87093731235756788</v>
      </c>
      <c r="G107" s="52">
        <v>0.8377772355400106</v>
      </c>
      <c r="H107" s="52">
        <v>0.41056117926094837</v>
      </c>
      <c r="I107" s="52">
        <v>0.27037150322011694</v>
      </c>
      <c r="J107" s="52">
        <v>0.35997681002332604</v>
      </c>
      <c r="K107" s="52">
        <v>0.82165083891328972</v>
      </c>
      <c r="L107" s="50"/>
      <c r="AC107" s="56" t="s">
        <v>518</v>
      </c>
      <c r="AD107" s="96">
        <f>SUM(W103:AD103)</f>
        <v>488.31201535232299</v>
      </c>
    </row>
    <row r="108" spans="1:41" x14ac:dyDescent="0.25">
      <c r="A108" s="55" t="s">
        <v>319</v>
      </c>
      <c r="B108" s="52">
        <v>1315.96</v>
      </c>
      <c r="C108" s="52">
        <v>97.11367261623289</v>
      </c>
      <c r="D108" s="52">
        <v>2.0669830073159279</v>
      </c>
      <c r="E108" s="52">
        <v>0.36387980595790537</v>
      </c>
      <c r="F108" s="52">
        <v>1.2105778429962535</v>
      </c>
      <c r="G108" s="52">
        <v>1.1798089753491234</v>
      </c>
      <c r="H108" s="52">
        <v>0.57019292556606582</v>
      </c>
      <c r="I108" s="52">
        <v>0.37728191797482064</v>
      </c>
      <c r="J108" s="52">
        <v>0.50217264017417307</v>
      </c>
      <c r="K108" s="52">
        <v>1.1455621755271412</v>
      </c>
      <c r="L108" s="50"/>
    </row>
    <row r="109" spans="1:41" x14ac:dyDescent="0.25">
      <c r="A109" s="55" t="s">
        <v>202</v>
      </c>
      <c r="B109" s="52">
        <v>91.887046167637834</v>
      </c>
      <c r="C109" s="52">
        <v>6.5974899148363964</v>
      </c>
      <c r="D109" s="52">
        <v>0.14042203510101403</v>
      </c>
      <c r="E109" s="52">
        <v>2.4720446517420877E-2</v>
      </c>
      <c r="F109" s="52">
        <v>8.2241510336590481E-2</v>
      </c>
      <c r="G109" s="52">
        <v>8.0151204321750866E-2</v>
      </c>
      <c r="H109" s="52">
        <v>3.8736482460085382E-2</v>
      </c>
      <c r="I109" s="52">
        <v>2.5630929011667792E-2</v>
      </c>
      <c r="J109" s="52">
        <v>3.4115473545607428E-2</v>
      </c>
      <c r="K109" s="52">
        <v>7.782462238581879E-2</v>
      </c>
      <c r="L109" s="50"/>
    </row>
    <row r="110" spans="1:41" x14ac:dyDescent="0.25">
      <c r="A110" s="55" t="s">
        <v>336</v>
      </c>
      <c r="B110" s="52">
        <v>3341.123752479175</v>
      </c>
      <c r="C110" s="52">
        <v>246.56433194670211</v>
      </c>
      <c r="D110" s="52">
        <v>5.2479148467385661</v>
      </c>
      <c r="E110" s="52">
        <v>0.92386353896278817</v>
      </c>
      <c r="F110" s="52">
        <v>3.0735663587493449</v>
      </c>
      <c r="G110" s="52">
        <v>2.9954465112367199</v>
      </c>
      <c r="H110" s="52">
        <v>1.4476770776500598</v>
      </c>
      <c r="I110" s="52">
        <v>0.95789049631187351</v>
      </c>
      <c r="J110" s="52">
        <v>1.2749786740714824</v>
      </c>
      <c r="K110" s="52">
        <v>2.9084964547520058</v>
      </c>
      <c r="L110" s="50"/>
    </row>
    <row r="111" spans="1:41" x14ac:dyDescent="0.25">
      <c r="A111" s="55" t="s">
        <v>422</v>
      </c>
      <c r="B111" s="52">
        <v>1734.08</v>
      </c>
      <c r="C111" s="52">
        <v>127.96960197145592</v>
      </c>
      <c r="D111" s="52">
        <v>2.7237255640949605</v>
      </c>
      <c r="E111" s="52">
        <v>0.47949534477908484</v>
      </c>
      <c r="F111" s="52">
        <v>1.5952147679131155</v>
      </c>
      <c r="G111" s="52">
        <v>1.5546697072657283</v>
      </c>
      <c r="H111" s="52">
        <v>0.75136033645825362</v>
      </c>
      <c r="I111" s="52">
        <v>0.49715571014451576</v>
      </c>
      <c r="J111" s="52">
        <v>0.66172796427948422</v>
      </c>
      <c r="K111" s="52">
        <v>1.5095416709764014</v>
      </c>
      <c r="L111" s="50"/>
    </row>
    <row r="112" spans="1:41" x14ac:dyDescent="0.25">
      <c r="A112" s="55" t="s">
        <v>250</v>
      </c>
      <c r="B112" s="52">
        <v>1328.3171280013437</v>
      </c>
      <c r="C112" s="52">
        <v>95.373169790496476</v>
      </c>
      <c r="D112" s="52">
        <v>2.0299378655962932</v>
      </c>
      <c r="E112" s="52">
        <v>0.35735823372779396</v>
      </c>
      <c r="F112" s="52">
        <v>1.1888814731675146</v>
      </c>
      <c r="G112" s="52">
        <v>1.1586640551735776</v>
      </c>
      <c r="H112" s="52">
        <v>0.55997374250536092</v>
      </c>
      <c r="I112" s="52">
        <v>0.37052014873425887</v>
      </c>
      <c r="J112" s="52">
        <v>0.49317253879107942</v>
      </c>
      <c r="K112" s="52">
        <v>1.1250310376363839</v>
      </c>
      <c r="L112" s="50"/>
    </row>
    <row r="113" spans="1:12" x14ac:dyDescent="0.25">
      <c r="A113" s="55" t="s">
        <v>210</v>
      </c>
      <c r="B113" s="52">
        <v>130.73360227102944</v>
      </c>
      <c r="C113" s="52">
        <v>9.3866726430599137</v>
      </c>
      <c r="D113" s="52">
        <v>0.19978744831445083</v>
      </c>
      <c r="E113" s="52">
        <v>3.5171366996330514E-2</v>
      </c>
      <c r="F113" s="52">
        <v>0.11701027893417346</v>
      </c>
      <c r="G113" s="52">
        <v>0.11403626631143417</v>
      </c>
      <c r="H113" s="52">
        <v>5.5112881548901968E-2</v>
      </c>
      <c r="I113" s="52">
        <v>3.6466768919039549E-2</v>
      </c>
      <c r="J113" s="52">
        <v>4.8538275369766667E-2</v>
      </c>
      <c r="K113" s="52">
        <v>0.1107260887603113</v>
      </c>
      <c r="L113" s="50"/>
    </row>
    <row r="114" spans="1:12" x14ac:dyDescent="0.25">
      <c r="A114" s="55" t="s">
        <v>437</v>
      </c>
      <c r="B114" s="52">
        <v>469.89</v>
      </c>
      <c r="C114" s="52">
        <v>34.67639109520173</v>
      </c>
      <c r="D114" s="52">
        <v>0.73805787813283175</v>
      </c>
      <c r="E114" s="52">
        <v>0.12993060732967579</v>
      </c>
      <c r="F114" s="52">
        <v>0.43226118016163828</v>
      </c>
      <c r="G114" s="52">
        <v>0.42127453678440041</v>
      </c>
      <c r="H114" s="52">
        <v>0.20359885847156345</v>
      </c>
      <c r="I114" s="52">
        <v>0.13471610112555735</v>
      </c>
      <c r="J114" s="52">
        <v>0.17931084675175701</v>
      </c>
      <c r="K114" s="52">
        <v>0.40904602773522625</v>
      </c>
      <c r="L114" s="50"/>
    </row>
    <row r="115" spans="1:12" x14ac:dyDescent="0.25">
      <c r="A115" s="55" t="s">
        <v>370</v>
      </c>
      <c r="B115" s="52">
        <v>377.8659262197541</v>
      </c>
      <c r="C115" s="52">
        <v>27.885306431604921</v>
      </c>
      <c r="D115" s="52">
        <v>0.59351534130211092</v>
      </c>
      <c r="E115" s="52">
        <v>0.10448477150593355</v>
      </c>
      <c r="F115" s="52">
        <v>0.34760639981830099</v>
      </c>
      <c r="G115" s="52">
        <v>0.33877139976342407</v>
      </c>
      <c r="H115" s="52">
        <v>0.16372570438537096</v>
      </c>
      <c r="I115" s="52">
        <v>0.10833306588461723</v>
      </c>
      <c r="J115" s="52">
        <v>0.14419429906808201</v>
      </c>
      <c r="K115" s="52">
        <v>0.32893774316687419</v>
      </c>
      <c r="L115" s="50"/>
    </row>
    <row r="116" spans="1:12" x14ac:dyDescent="0.25">
      <c r="A116" s="55" t="s">
        <v>382</v>
      </c>
      <c r="B116" s="52">
        <v>153.89131297104322</v>
      </c>
      <c r="C116" s="52">
        <v>11.356690618523455</v>
      </c>
      <c r="D116" s="52">
        <v>0.24171762734785524</v>
      </c>
      <c r="E116" s="52">
        <v>4.2552920379426803E-2</v>
      </c>
      <c r="F116" s="52">
        <v>0.14156768724911614</v>
      </c>
      <c r="G116" s="52">
        <v>0.13796950687824688</v>
      </c>
      <c r="H116" s="52">
        <v>6.6679639170006827E-2</v>
      </c>
      <c r="I116" s="52">
        <v>4.4120193408142029E-2</v>
      </c>
      <c r="J116" s="52">
        <v>5.8725194485044187E-2</v>
      </c>
      <c r="K116" s="52">
        <v>0.13396460932082771</v>
      </c>
      <c r="L116" s="50"/>
    </row>
    <row r="117" spans="1:12" x14ac:dyDescent="0.25">
      <c r="A117" s="55" t="s">
        <v>195</v>
      </c>
      <c r="B117" s="52">
        <v>717.16718960107573</v>
      </c>
      <c r="C117" s="52">
        <v>51.492604213357239</v>
      </c>
      <c r="D117" s="52">
        <v>1.0959768593249875</v>
      </c>
      <c r="E117" s="52">
        <v>0.19294007037987027</v>
      </c>
      <c r="F117" s="52">
        <v>0.6418849587246086</v>
      </c>
      <c r="G117" s="52">
        <v>0.62557037519415315</v>
      </c>
      <c r="H117" s="52">
        <v>0.30233352163969079</v>
      </c>
      <c r="I117" s="52">
        <v>0.20004627521301693</v>
      </c>
      <c r="J117" s="52">
        <v>0.26626711059986286</v>
      </c>
      <c r="K117" s="52">
        <v>0.60741168691370762</v>
      </c>
      <c r="L117" s="50"/>
    </row>
    <row r="118" spans="1:12" x14ac:dyDescent="0.25">
      <c r="A118" s="55" t="s">
        <v>107</v>
      </c>
      <c r="B118" s="52">
        <v>545.30999999999995</v>
      </c>
      <c r="C118" s="52">
        <v>41.394015588834321</v>
      </c>
      <c r="D118" s="52">
        <v>0.80104832453895358</v>
      </c>
      <c r="E118" s="52">
        <v>0.13065344197593276</v>
      </c>
      <c r="F118" s="52">
        <v>0.46143150302364266</v>
      </c>
      <c r="G118" s="52">
        <v>0.46307119304180405</v>
      </c>
      <c r="H118" s="52">
        <v>0.19767270832842473</v>
      </c>
      <c r="I118" s="52">
        <v>0.18675838319520177</v>
      </c>
      <c r="J118" s="52">
        <v>0.17958827352908044</v>
      </c>
      <c r="K118" s="52">
        <v>0.54136905703646432</v>
      </c>
      <c r="L118" s="50"/>
    </row>
    <row r="119" spans="1:12" x14ac:dyDescent="0.25">
      <c r="A119" s="55" t="s">
        <v>171</v>
      </c>
      <c r="B119" s="52">
        <v>353.16835108137786</v>
      </c>
      <c r="C119" s="52">
        <v>26.808707396059987</v>
      </c>
      <c r="D119" s="52">
        <v>0.58596203504091737</v>
      </c>
      <c r="E119" s="52">
        <v>0.10929752659916338</v>
      </c>
      <c r="F119" s="52">
        <v>0.33418597298126695</v>
      </c>
      <c r="G119" s="52">
        <v>0.32569207559856073</v>
      </c>
      <c r="H119" s="52">
        <v>0.15740456404332237</v>
      </c>
      <c r="I119" s="52">
        <v>0.1041505307371169</v>
      </c>
      <c r="J119" s="52">
        <v>0.13862722941121686</v>
      </c>
      <c r="K119" s="52">
        <v>0.31623807791785213</v>
      </c>
      <c r="L119" s="50"/>
    </row>
    <row r="120" spans="1:12" x14ac:dyDescent="0.25">
      <c r="A120" s="55" t="s">
        <v>136</v>
      </c>
      <c r="B120" s="52">
        <v>248.85686690564444</v>
      </c>
      <c r="C120" s="52">
        <v>18.476941249987817</v>
      </c>
      <c r="D120" s="52">
        <v>0.39557435039297212</v>
      </c>
      <c r="E120" s="52">
        <v>7.056142583878805E-2</v>
      </c>
      <c r="F120" s="52">
        <v>0.23236320259377291</v>
      </c>
      <c r="G120" s="52">
        <v>0.2217428465946133</v>
      </c>
      <c r="H120" s="52">
        <v>0.10959137915399851</v>
      </c>
      <c r="I120" s="52">
        <v>7.1963714833268827E-2</v>
      </c>
      <c r="J120" s="52">
        <v>9.5830543375878596E-2</v>
      </c>
      <c r="K120" s="52">
        <v>0.21880969311670548</v>
      </c>
      <c r="L120" s="50"/>
    </row>
    <row r="121" spans="1:12" x14ac:dyDescent="0.25">
      <c r="A121" s="55" t="s">
        <v>158</v>
      </c>
      <c r="B121" s="52">
        <v>1337.4702046249247</v>
      </c>
      <c r="C121" s="52">
        <v>100.32451368404267</v>
      </c>
      <c r="D121" s="52">
        <v>2.1710185044980621</v>
      </c>
      <c r="E121" s="52">
        <v>0.39646812546443866</v>
      </c>
      <c r="F121" s="52">
        <v>1.2821123435217883</v>
      </c>
      <c r="G121" s="52">
        <v>1.1766169300067368</v>
      </c>
      <c r="H121" s="52">
        <v>0.60614797117018759</v>
      </c>
      <c r="I121" s="52">
        <v>0.39256572605292667</v>
      </c>
      <c r="J121" s="52">
        <v>0.52320946807013291</v>
      </c>
      <c r="K121" s="52">
        <v>1.1966434071758743</v>
      </c>
      <c r="L121" s="50"/>
    </row>
    <row r="122" spans="1:12" x14ac:dyDescent="0.25">
      <c r="A122" s="55" t="s">
        <v>219</v>
      </c>
      <c r="B122" s="52">
        <v>389.27827380952385</v>
      </c>
      <c r="C122" s="52">
        <v>27.950180059523813</v>
      </c>
      <c r="D122" s="52">
        <v>0.59489612201937592</v>
      </c>
      <c r="E122" s="52">
        <v>0.10472784956593234</v>
      </c>
      <c r="F122" s="52">
        <v>0.3484150869417274</v>
      </c>
      <c r="G122" s="52">
        <v>0.33955953274635253</v>
      </c>
      <c r="H122" s="52">
        <v>0.1641066032093845</v>
      </c>
      <c r="I122" s="52">
        <v>0.1085850967893071</v>
      </c>
      <c r="J122" s="52">
        <v>0.14452975915451544</v>
      </c>
      <c r="K122" s="52">
        <v>0.32970299868992275</v>
      </c>
    </row>
    <row r="123" spans="1:12" x14ac:dyDescent="0.25">
      <c r="A123" s="55" t="s">
        <v>326</v>
      </c>
      <c r="B123" s="52">
        <v>402.41</v>
      </c>
      <c r="C123" s="52">
        <v>29.696581201175018</v>
      </c>
      <c r="D123" s="52">
        <v>0.63206680444238617</v>
      </c>
      <c r="E123" s="52">
        <v>0.11127152247448303</v>
      </c>
      <c r="F123" s="52">
        <v>0.37018498267433841</v>
      </c>
      <c r="G123" s="52">
        <v>0.3607761100415216</v>
      </c>
      <c r="H123" s="52">
        <v>0.17436041762442669</v>
      </c>
      <c r="I123" s="52">
        <v>0.11536978070172921</v>
      </c>
      <c r="J123" s="52">
        <v>0.15356036059795813</v>
      </c>
      <c r="K123" s="52">
        <v>0.35030371367965357</v>
      </c>
    </row>
    <row r="124" spans="1:12" x14ac:dyDescent="0.25">
      <c r="A124" s="55" t="s">
        <v>300</v>
      </c>
      <c r="B124" s="52">
        <v>1957.81</v>
      </c>
      <c r="C124" s="52">
        <v>144.48016610291111</v>
      </c>
      <c r="D124" s="52">
        <v>3.0751390631578444</v>
      </c>
      <c r="E124" s="52">
        <v>0.54135955720724538</v>
      </c>
      <c r="F124" s="52">
        <v>1.8010284558774545</v>
      </c>
      <c r="G124" s="52">
        <v>1.7552522949240608</v>
      </c>
      <c r="H124" s="52">
        <v>0.84830041308436377</v>
      </c>
      <c r="I124" s="52">
        <v>0.5612984527115441</v>
      </c>
      <c r="J124" s="52">
        <v>0.74710372401850955</v>
      </c>
      <c r="K124" s="52">
        <v>1.7043018654585187</v>
      </c>
    </row>
    <row r="125" spans="1:12" x14ac:dyDescent="0.25">
      <c r="A125" s="55" t="s">
        <v>141</v>
      </c>
      <c r="B125" s="52">
        <v>425.2376128063238</v>
      </c>
      <c r="C125" s="52">
        <v>32.279423398550669</v>
      </c>
      <c r="D125" s="52">
        <v>0.70553631494153934</v>
      </c>
      <c r="E125" s="52">
        <v>0.131601314654479</v>
      </c>
      <c r="F125" s="52">
        <v>0.41431547766551158</v>
      </c>
      <c r="G125" s="52">
        <v>0.37617171672150362</v>
      </c>
      <c r="H125" s="52">
        <v>0.19600285164796047</v>
      </c>
      <c r="I125" s="52">
        <v>0.12646819556675531</v>
      </c>
      <c r="J125" s="52">
        <v>0.1685953720973159</v>
      </c>
      <c r="K125" s="52">
        <v>0.38577273380704374</v>
      </c>
    </row>
    <row r="126" spans="1:12" x14ac:dyDescent="0.25">
      <c r="A126" s="55" t="s">
        <v>213</v>
      </c>
      <c r="B126" s="52">
        <v>55.803571428571423</v>
      </c>
      <c r="C126" s="52">
        <v>4.0066964285714279</v>
      </c>
      <c r="D126" s="52">
        <v>8.5279170380651734E-2</v>
      </c>
      <c r="E126" s="52">
        <v>1.5012880057808679E-2</v>
      </c>
      <c r="F126" s="52">
        <v>4.9945777863930022E-2</v>
      </c>
      <c r="G126" s="52">
        <v>4.8676322093267138E-2</v>
      </c>
      <c r="H126" s="52">
        <v>2.3524905370331684E-2</v>
      </c>
      <c r="I126" s="52">
        <v>1.5565821707597681E-2</v>
      </c>
      <c r="J126" s="52">
        <v>2.0718538077158687E-2</v>
      </c>
      <c r="K126" s="52">
        <v>4.726337449443644E-2</v>
      </c>
    </row>
    <row r="127" spans="1:12" x14ac:dyDescent="0.25">
      <c r="A127" s="55" t="s">
        <v>198</v>
      </c>
      <c r="B127" s="52">
        <v>717.16718960107573</v>
      </c>
      <c r="C127" s="52">
        <v>51.492604213357239</v>
      </c>
      <c r="D127" s="52">
        <v>1.0959768593249875</v>
      </c>
      <c r="E127" s="52">
        <v>0.19294007037987027</v>
      </c>
      <c r="F127" s="52">
        <v>0.6418849587246086</v>
      </c>
      <c r="G127" s="52">
        <v>0.62557037519415315</v>
      </c>
      <c r="H127" s="52">
        <v>0.30233352163969079</v>
      </c>
      <c r="I127" s="52">
        <v>0.20004627521301693</v>
      </c>
      <c r="J127" s="52">
        <v>0.26626711059986286</v>
      </c>
      <c r="K127" s="52">
        <v>0.60741168691370762</v>
      </c>
    </row>
    <row r="128" spans="1:12" x14ac:dyDescent="0.25">
      <c r="A128" s="55" t="s">
        <v>55</v>
      </c>
      <c r="B128" s="52">
        <v>1827.08</v>
      </c>
      <c r="C128" s="52">
        <v>134.83270689357335</v>
      </c>
      <c r="D128" s="52">
        <v>2.8698009916766356</v>
      </c>
      <c r="E128" s="52">
        <v>0.50521103671051526</v>
      </c>
      <c r="F128" s="52">
        <v>1.6807673222450492</v>
      </c>
      <c r="G128" s="52">
        <v>1.6380477998426064</v>
      </c>
      <c r="H128" s="52">
        <v>0.79165635007389856</v>
      </c>
      <c r="I128" s="52">
        <v>0.52381854060414845</v>
      </c>
      <c r="J128" s="52">
        <v>0.69721692711741101</v>
      </c>
      <c r="K128" s="52">
        <v>1.5904995134062807</v>
      </c>
    </row>
    <row r="129" spans="1:11" x14ac:dyDescent="0.25">
      <c r="A129" s="55" t="s">
        <v>286</v>
      </c>
      <c r="B129" s="52">
        <v>581.31843903873005</v>
      </c>
      <c r="C129" s="52">
        <v>41.73866392298082</v>
      </c>
      <c r="D129" s="52">
        <v>0.88837242741091493</v>
      </c>
      <c r="E129" s="52">
        <v>0.15639257089220393</v>
      </c>
      <c r="F129" s="52">
        <v>0.52029647710987459</v>
      </c>
      <c r="G129" s="52">
        <v>0.50707226890708879</v>
      </c>
      <c r="H129" s="52">
        <v>0.24506426592999778</v>
      </c>
      <c r="I129" s="52">
        <v>0.1621526892592923</v>
      </c>
      <c r="J129" s="52">
        <v>0.21582970239807661</v>
      </c>
      <c r="K129" s="52">
        <v>0.49235327383977234</v>
      </c>
    </row>
    <row r="130" spans="1:11" x14ac:dyDescent="0.25">
      <c r="A130" s="55" t="s">
        <v>289</v>
      </c>
      <c r="B130" s="52">
        <v>1045.2046740648195</v>
      </c>
      <c r="C130" s="52">
        <v>75.045695597854049</v>
      </c>
      <c r="D130" s="52">
        <v>1.5972846396815139</v>
      </c>
      <c r="E130" s="52">
        <v>0.28119226074412307</v>
      </c>
      <c r="F130" s="52">
        <v>0.93548780367943707</v>
      </c>
      <c r="G130" s="52">
        <v>0.91171081107756091</v>
      </c>
      <c r="H130" s="52">
        <v>0.44062307161605835</v>
      </c>
      <c r="I130" s="52">
        <v>0.2915488953115779</v>
      </c>
      <c r="J130" s="52">
        <v>0.3880596220576088</v>
      </c>
      <c r="K130" s="52">
        <v>0.88524620681120425</v>
      </c>
    </row>
    <row r="131" spans="1:11" x14ac:dyDescent="0.25">
      <c r="A131" s="55" t="s">
        <v>276</v>
      </c>
      <c r="B131" s="52">
        <v>1764.5711979128391</v>
      </c>
      <c r="C131" s="52">
        <v>128.44437424848755</v>
      </c>
      <c r="D131" s="52">
        <v>2.7338306935018881</v>
      </c>
      <c r="E131" s="52">
        <v>0.48127429144422812</v>
      </c>
      <c r="F131" s="52">
        <v>1.6011330776995716</v>
      </c>
      <c r="G131" s="52">
        <v>1.5604375932759957</v>
      </c>
      <c r="H131" s="52">
        <v>0.75414791297889561</v>
      </c>
      <c r="I131" s="52">
        <v>0.49900017746259995</v>
      </c>
      <c r="J131" s="52">
        <v>0.66418300115962203</v>
      </c>
      <c r="K131" s="52">
        <v>1.5151421301898593</v>
      </c>
    </row>
    <row r="132" spans="1:11" x14ac:dyDescent="0.25">
      <c r="A132" s="55" t="s">
        <v>164</v>
      </c>
      <c r="B132" s="52">
        <v>1201.0036816689317</v>
      </c>
      <c r="C132" s="52">
        <v>89.303613947712734</v>
      </c>
      <c r="D132" s="52">
        <v>1.9146176893996956</v>
      </c>
      <c r="E132" s="52">
        <v>0.34260109161422825</v>
      </c>
      <c r="F132" s="52">
        <v>1.1132209650005702</v>
      </c>
      <c r="G132" s="52">
        <v>1.0849265858061385</v>
      </c>
      <c r="H132" s="52">
        <v>0.52433697056944939</v>
      </c>
      <c r="I132" s="52">
        <v>0.34694021804139002</v>
      </c>
      <c r="J132" s="52">
        <v>0.46178700058473421</v>
      </c>
      <c r="K132" s="52">
        <v>1.0534339760854383</v>
      </c>
    </row>
    <row r="133" spans="1:11" x14ac:dyDescent="0.25">
      <c r="A133" s="55" t="s">
        <v>113</v>
      </c>
      <c r="B133" s="52">
        <v>449.92</v>
      </c>
      <c r="C133" s="52">
        <v>34.153042294710055</v>
      </c>
      <c r="D133" s="52">
        <v>0.6609225251261962</v>
      </c>
      <c r="E133" s="52">
        <v>0.10779849372615882</v>
      </c>
      <c r="F133" s="52">
        <v>0.38071420263776079</v>
      </c>
      <c r="G133" s="52">
        <v>0.38206706492338027</v>
      </c>
      <c r="H133" s="52">
        <v>0.16309421233999902</v>
      </c>
      <c r="I133" s="52">
        <v>0.15408910852026406</v>
      </c>
      <c r="J133" s="52">
        <v>0.14817325195980979</v>
      </c>
      <c r="K133" s="52">
        <v>0.44666843839622611</v>
      </c>
    </row>
    <row r="134" spans="1:11" x14ac:dyDescent="0.25">
      <c r="A134" s="55" t="s">
        <v>191</v>
      </c>
      <c r="B134" s="52">
        <v>56.028686687584042</v>
      </c>
      <c r="C134" s="52">
        <v>4.0228597041685346</v>
      </c>
      <c r="D134" s="52">
        <v>8.5623192134764645E-2</v>
      </c>
      <c r="E134" s="52">
        <v>1.5073442998427364E-2</v>
      </c>
      <c r="F134" s="52">
        <v>5.0147262400360056E-2</v>
      </c>
      <c r="G134" s="52">
        <v>4.8872685562043217E-2</v>
      </c>
      <c r="H134" s="52">
        <v>2.3619806378100842E-2</v>
      </c>
      <c r="I134" s="52">
        <v>1.5628615251016949E-2</v>
      </c>
      <c r="J134" s="52">
        <v>2.0802118015614286E-2</v>
      </c>
      <c r="K134" s="52">
        <v>4.7454038040133414E-2</v>
      </c>
    </row>
    <row r="135" spans="1:11" x14ac:dyDescent="0.25">
      <c r="A135" s="55" t="s">
        <v>333</v>
      </c>
      <c r="B135" s="52">
        <v>854.91</v>
      </c>
      <c r="C135" s="52">
        <v>63.089645472767906</v>
      </c>
      <c r="D135" s="52">
        <v>1.3428101483209669</v>
      </c>
      <c r="E135" s="52">
        <v>0.23639357192579777</v>
      </c>
      <c r="F135" s="52">
        <v>0.78644875509584411</v>
      </c>
      <c r="G135" s="52">
        <v>0.76645984005267564</v>
      </c>
      <c r="H135" s="52">
        <v>0.37042435484033354</v>
      </c>
      <c r="I135" s="52">
        <v>0.24510021922843694</v>
      </c>
      <c r="J135" s="52">
        <v>0.32623515290077382</v>
      </c>
      <c r="K135" s="52">
        <v>0.74421149539492704</v>
      </c>
    </row>
    <row r="136" spans="1:11" x14ac:dyDescent="0.25">
      <c r="A136" s="55" t="s">
        <v>292</v>
      </c>
      <c r="B136" s="52">
        <v>299.64</v>
      </c>
      <c r="C136" s="52">
        <v>22.112481278099654</v>
      </c>
      <c r="D136" s="52">
        <v>0.47064560344702311</v>
      </c>
      <c r="E136" s="52">
        <v>8.2854300326170069E-2</v>
      </c>
      <c r="F136" s="52">
        <v>0.27564481053785633</v>
      </c>
      <c r="G136" s="52">
        <v>0.26863883505092201</v>
      </c>
      <c r="H136" s="52">
        <v>0.12983115612679411</v>
      </c>
      <c r="I136" s="52">
        <v>8.5905919558326438E-2</v>
      </c>
      <c r="J136" s="52">
        <v>0.11434314865329434</v>
      </c>
      <c r="K136" s="52">
        <v>0.26084094522246315</v>
      </c>
    </row>
    <row r="137" spans="1:11" x14ac:dyDescent="0.25">
      <c r="A137" s="55" t="s">
        <v>175</v>
      </c>
      <c r="B137" s="52">
        <v>225.36345808425074</v>
      </c>
      <c r="C137" s="52">
        <v>16.416175089868815</v>
      </c>
      <c r="D137" s="52">
        <v>0.35189282296316193</v>
      </c>
      <c r="E137" s="52">
        <v>6.2943594833960503E-2</v>
      </c>
      <c r="F137" s="52">
        <v>0.2046370742158542</v>
      </c>
      <c r="G137" s="52">
        <v>0.19943587952302927</v>
      </c>
      <c r="H137" s="52">
        <v>9.6385881090985032E-2</v>
      </c>
      <c r="I137" s="52">
        <v>6.3776045708736906E-2</v>
      </c>
      <c r="J137" s="52">
        <v>8.4887676105279364E-2</v>
      </c>
      <c r="K137" s="52">
        <v>0.19364677231495345</v>
      </c>
    </row>
    <row r="138" spans="1:11" x14ac:dyDescent="0.25">
      <c r="A138" s="55" t="s">
        <v>266</v>
      </c>
      <c r="B138" s="52">
        <v>55.803571428571423</v>
      </c>
      <c r="C138" s="52">
        <v>4.0066964285714279</v>
      </c>
      <c r="D138" s="52">
        <v>8.5279170380651734E-2</v>
      </c>
      <c r="E138" s="52">
        <v>1.5012880057808679E-2</v>
      </c>
      <c r="F138" s="52">
        <v>4.9945777863930022E-2</v>
      </c>
      <c r="G138" s="52">
        <v>4.8676322093267138E-2</v>
      </c>
      <c r="H138" s="52">
        <v>2.3524905370331684E-2</v>
      </c>
      <c r="I138" s="52">
        <v>1.5565821707597681E-2</v>
      </c>
      <c r="J138" s="52">
        <v>2.0718538077158687E-2</v>
      </c>
      <c r="K138" s="52">
        <v>4.726337449443644E-2</v>
      </c>
    </row>
    <row r="139" spans="1:11" x14ac:dyDescent="0.25">
      <c r="A139" s="55" t="s">
        <v>441</v>
      </c>
      <c r="B139" s="52">
        <v>480.1</v>
      </c>
      <c r="C139" s="52">
        <v>35.429856700092259</v>
      </c>
      <c r="D139" s="52">
        <v>0.7540947610963683</v>
      </c>
      <c r="E139" s="52">
        <v>0.13275380318580379</v>
      </c>
      <c r="F139" s="52">
        <v>0.44165356273936995</v>
      </c>
      <c r="G139" s="52">
        <v>0.43042819619525985</v>
      </c>
      <c r="H139" s="52">
        <v>0.2080227541599047</v>
      </c>
      <c r="I139" s="52">
        <v>0.13764327853408265</v>
      </c>
      <c r="J139" s="52">
        <v>0.18320700062891007</v>
      </c>
      <c r="K139" s="52">
        <v>0.41793398011381844</v>
      </c>
    </row>
    <row r="140" spans="1:11" x14ac:dyDescent="0.25">
      <c r="A140" s="55" t="s">
        <v>280</v>
      </c>
      <c r="B140" s="52">
        <v>939.00933343132215</v>
      </c>
      <c r="C140" s="52">
        <v>67.420870140368933</v>
      </c>
      <c r="D140" s="52">
        <v>1.4349966298700383</v>
      </c>
      <c r="E140" s="52">
        <v>0.25262244216773438</v>
      </c>
      <c r="F140" s="52">
        <v>0.8404399643085434</v>
      </c>
      <c r="G140" s="52">
        <v>0.81907877206735324</v>
      </c>
      <c r="H140" s="52">
        <v>0.39585469433807519</v>
      </c>
      <c r="I140" s="52">
        <v>0.26192681743804092</v>
      </c>
      <c r="J140" s="52">
        <v>0.34863181928071618</v>
      </c>
      <c r="K140" s="52">
        <v>0.79530303605286412</v>
      </c>
    </row>
    <row r="141" spans="1:11" x14ac:dyDescent="0.25">
      <c r="A141" s="55" t="s">
        <v>344</v>
      </c>
      <c r="B141" s="52">
        <v>913.44</v>
      </c>
      <c r="C141" s="52">
        <v>67.40897376407473</v>
      </c>
      <c r="D141" s="52">
        <v>1.4347434254860796</v>
      </c>
      <c r="E141" s="52">
        <v>0.25257786707361096</v>
      </c>
      <c r="F141" s="52">
        <v>0.84029166912861941</v>
      </c>
      <c r="G141" s="52">
        <v>0.81893424605831744</v>
      </c>
      <c r="H141" s="52">
        <v>0.39578484599005082</v>
      </c>
      <c r="I141" s="52">
        <v>0.26188060059190266</v>
      </c>
      <c r="J141" s="52">
        <v>0.348570303383611</v>
      </c>
      <c r="K141" s="52">
        <v>0.79516270525966748</v>
      </c>
    </row>
    <row r="142" spans="1:11" x14ac:dyDescent="0.25">
      <c r="A142" s="55" t="s">
        <v>146</v>
      </c>
      <c r="B142" s="52">
        <v>14.214339349726195</v>
      </c>
      <c r="C142" s="52">
        <v>1.0789983397105267</v>
      </c>
      <c r="D142" s="52">
        <v>2.3583832431826678E-2</v>
      </c>
      <c r="E142" s="52">
        <v>4.3990129025130312E-3</v>
      </c>
      <c r="F142" s="52">
        <v>1.3996092248190007E-2</v>
      </c>
      <c r="G142" s="52">
        <v>1.2377557568179955E-2</v>
      </c>
      <c r="H142" s="52">
        <v>6.6314566691092697E-3</v>
      </c>
      <c r="I142" s="52">
        <v>4.2405239164818691E-3</v>
      </c>
      <c r="J142" s="52">
        <v>5.6562687209649482E-3</v>
      </c>
      <c r="K142" s="52">
        <v>1.2956697841323497E-2</v>
      </c>
    </row>
    <row r="143" spans="1:11" x14ac:dyDescent="0.25">
      <c r="A143" s="55" t="s">
        <v>224</v>
      </c>
      <c r="B143" s="52">
        <v>5580.3571428571422</v>
      </c>
      <c r="C143" s="52">
        <v>400.66964285714283</v>
      </c>
      <c r="D143" s="52">
        <v>8.5279170380651745</v>
      </c>
      <c r="E143" s="52">
        <v>1.5012880057808682</v>
      </c>
      <c r="F143" s="52">
        <v>4.9945777863930028</v>
      </c>
      <c r="G143" s="52">
        <v>4.8676322093267137</v>
      </c>
      <c r="H143" s="52">
        <v>2.3524905370331686</v>
      </c>
      <c r="I143" s="52">
        <v>1.5565821707597682</v>
      </c>
      <c r="J143" s="52">
        <v>2.0718538077158688</v>
      </c>
      <c r="K143" s="52">
        <v>4.7263374494436441</v>
      </c>
    </row>
    <row r="144" spans="1:11" x14ac:dyDescent="0.25">
      <c r="A144" s="55" t="s">
        <v>426</v>
      </c>
      <c r="B144" s="52">
        <v>849.56</v>
      </c>
      <c r="C144" s="52">
        <v>62.694832447678351</v>
      </c>
      <c r="D144" s="52">
        <v>1.3344068844762147</v>
      </c>
      <c r="E144" s="52">
        <v>0.23491422835769935</v>
      </c>
      <c r="F144" s="52">
        <v>0.7815271834219103</v>
      </c>
      <c r="G144" s="52">
        <v>0.76166335838293042</v>
      </c>
      <c r="H144" s="52">
        <v>0.36810625083126147</v>
      </c>
      <c r="I144" s="52">
        <v>0.24356638973425376</v>
      </c>
      <c r="J144" s="52">
        <v>0.32419358353321565</v>
      </c>
      <c r="K144" s="52">
        <v>0.73955424316912211</v>
      </c>
    </row>
    <row r="145" spans="1:11" x14ac:dyDescent="0.25">
      <c r="A145" s="55" t="s">
        <v>185</v>
      </c>
      <c r="B145" s="52">
        <v>185.71642014044522</v>
      </c>
      <c r="C145" s="52">
        <v>13.334438966083967</v>
      </c>
      <c r="D145" s="52">
        <v>0.28381234086269985</v>
      </c>
      <c r="E145" s="52">
        <v>4.996343905878723E-2</v>
      </c>
      <c r="F145" s="52">
        <v>0.1662214591030601</v>
      </c>
      <c r="G145" s="52">
        <v>0.16199666174298588</v>
      </c>
      <c r="H145" s="52">
        <v>7.8291784874611581E-2</v>
      </c>
      <c r="I145" s="52">
        <v>5.180365001870417E-2</v>
      </c>
      <c r="J145" s="52">
        <v>6.8952087182422808E-2</v>
      </c>
      <c r="K145" s="52">
        <v>0.15729431809036221</v>
      </c>
    </row>
    <row r="146" spans="1:11" x14ac:dyDescent="0.25">
      <c r="A146" s="55" t="s">
        <v>322</v>
      </c>
      <c r="B146" s="52">
        <v>854.91</v>
      </c>
      <c r="C146" s="52">
        <v>63.089645472767906</v>
      </c>
      <c r="D146" s="52">
        <v>1.3428101483209669</v>
      </c>
      <c r="E146" s="52">
        <v>0.23639357192579777</v>
      </c>
      <c r="F146" s="52">
        <v>0.78644875509584411</v>
      </c>
      <c r="G146" s="52">
        <v>0.76645984005267564</v>
      </c>
      <c r="H146" s="52">
        <v>0.37042435484033354</v>
      </c>
      <c r="I146" s="52">
        <v>0.24510021922843694</v>
      </c>
      <c r="J146" s="52">
        <v>0.32623515290077382</v>
      </c>
      <c r="K146" s="52">
        <v>0.74421149539492704</v>
      </c>
    </row>
    <row r="147" spans="1:11" x14ac:dyDescent="0.25">
      <c r="A147" s="55" t="s">
        <v>238</v>
      </c>
      <c r="B147" s="52">
        <v>807.14285714285711</v>
      </c>
      <c r="C147" s="52">
        <v>57.952857142857141</v>
      </c>
      <c r="D147" s="52">
        <v>1.2334779203857469</v>
      </c>
      <c r="E147" s="52">
        <v>0.21714629715614478</v>
      </c>
      <c r="F147" s="52">
        <v>0.7224157310238839</v>
      </c>
      <c r="G147" s="52">
        <v>0.70405432275701596</v>
      </c>
      <c r="H147" s="52">
        <v>0.34026423127647754</v>
      </c>
      <c r="I147" s="52">
        <v>0.22514404517869288</v>
      </c>
      <c r="J147" s="52">
        <v>0.29967293474802331</v>
      </c>
      <c r="K147" s="52">
        <v>0.68361744868752872</v>
      </c>
    </row>
    <row r="148" spans="1:11" x14ac:dyDescent="0.25">
      <c r="A148" s="55" t="s">
        <v>283</v>
      </c>
      <c r="B148" s="52">
        <v>1101.1905636804586</v>
      </c>
      <c r="C148" s="52">
        <v>79.065482472256917</v>
      </c>
      <c r="D148" s="52">
        <v>1.6828424292139581</v>
      </c>
      <c r="E148" s="52">
        <v>0.2962541900115922</v>
      </c>
      <c r="F148" s="52">
        <v>0.98559676148756625</v>
      </c>
      <c r="G148" s="52">
        <v>0.96054616562287309</v>
      </c>
      <c r="H148" s="52">
        <v>0.46422483619070715</v>
      </c>
      <c r="I148" s="52">
        <v>0.30716557276767503</v>
      </c>
      <c r="J148" s="52">
        <v>0.4088458505388799</v>
      </c>
      <c r="K148" s="52">
        <v>0.93266399745736595</v>
      </c>
    </row>
    <row r="149" spans="1:11" x14ac:dyDescent="0.25">
      <c r="A149" s="55" t="s">
        <v>444</v>
      </c>
      <c r="B149" s="52">
        <v>637.16999999999996</v>
      </c>
      <c r="C149" s="52">
        <v>47.021124335758763</v>
      </c>
      <c r="D149" s="52">
        <v>1.0008051633571611</v>
      </c>
      <c r="E149" s="52">
        <v>0.1761856712682745</v>
      </c>
      <c r="F149" s="52">
        <v>0.58614538756643275</v>
      </c>
      <c r="G149" s="52">
        <v>0.57124751878719782</v>
      </c>
      <c r="H149" s="52">
        <v>0.27607968812344608</v>
      </c>
      <c r="I149" s="52">
        <v>0.18267479230069034</v>
      </c>
      <c r="J149" s="52">
        <v>0.24314518764991172</v>
      </c>
      <c r="K149" s="52">
        <v>0.55466568237684155</v>
      </c>
    </row>
    <row r="150" spans="1:11" x14ac:dyDescent="0.25">
      <c r="A150" s="55" t="s">
        <v>260</v>
      </c>
      <c r="B150" s="52">
        <v>807.14285714285711</v>
      </c>
      <c r="C150" s="52">
        <v>57.952857142857141</v>
      </c>
      <c r="D150" s="52">
        <v>1.2334779203857469</v>
      </c>
      <c r="E150" s="52">
        <v>0.21714629715614478</v>
      </c>
      <c r="F150" s="52">
        <v>0.7224157310238839</v>
      </c>
      <c r="G150" s="52">
        <v>0.70405432275701596</v>
      </c>
      <c r="H150" s="52">
        <v>0.34026423127647754</v>
      </c>
      <c r="I150" s="52">
        <v>0.22514404517869288</v>
      </c>
      <c r="J150" s="52">
        <v>0.29967293474802331</v>
      </c>
      <c r="K150" s="52">
        <v>0.68361744868752872</v>
      </c>
    </row>
    <row r="151" spans="1:11" x14ac:dyDescent="0.25">
      <c r="A151" s="55" t="s">
        <v>308</v>
      </c>
      <c r="B151" s="52">
        <v>265</v>
      </c>
      <c r="C151" s="52">
        <v>19.556159186678709</v>
      </c>
      <c r="D151" s="52">
        <v>0.41623643343165506</v>
      </c>
      <c r="E151" s="52">
        <v>7.3275896363753396E-2</v>
      </c>
      <c r="F151" s="52">
        <v>0.2437787838490586</v>
      </c>
      <c r="G151" s="52">
        <v>0.23758273691260956</v>
      </c>
      <c r="H151" s="52">
        <v>0.11482197428113881</v>
      </c>
      <c r="I151" s="52">
        <v>7.5974731954867522E-2</v>
      </c>
      <c r="J151" s="52">
        <v>0.10112446400054398</v>
      </c>
      <c r="K151" s="52">
        <v>0.23068632520341986</v>
      </c>
    </row>
    <row r="152" spans="1:11" x14ac:dyDescent="0.25">
      <c r="A152" s="55" t="s">
        <v>126</v>
      </c>
      <c r="B152" s="52">
        <v>7.5</v>
      </c>
      <c r="C152" s="52">
        <v>0.56931858377117139</v>
      </c>
      <c r="D152" s="52">
        <v>1.1017334055935437E-2</v>
      </c>
      <c r="E152" s="52">
        <v>1.7969610218398632E-3</v>
      </c>
      <c r="F152" s="52">
        <v>6.3463649532877094E-3</v>
      </c>
      <c r="G152" s="52">
        <v>6.3689166672416262E-3</v>
      </c>
      <c r="H152" s="52">
        <v>2.7187202003689384E-3</v>
      </c>
      <c r="I152" s="52">
        <v>2.5686084501733209E-3</v>
      </c>
      <c r="J152" s="52">
        <v>2.4699933092518084E-3</v>
      </c>
      <c r="K152" s="52">
        <v>7.4457976706341043E-3</v>
      </c>
    </row>
    <row r="153" spans="1:11" x14ac:dyDescent="0.25">
      <c r="A153" s="55" t="s">
        <v>241</v>
      </c>
      <c r="B153" s="52">
        <v>1198.2402380952381</v>
      </c>
      <c r="C153" s="52">
        <v>86.152500245393256</v>
      </c>
      <c r="D153" s="52">
        <v>1.8336836538838011</v>
      </c>
      <c r="E153" s="52">
        <v>0.32280887157841837</v>
      </c>
      <c r="F153" s="52">
        <v>1.0739405184267452</v>
      </c>
      <c r="G153" s="52">
        <v>1.0466445177081323</v>
      </c>
      <c r="H153" s="52">
        <v>0.50583553104695178</v>
      </c>
      <c r="I153" s="52">
        <v>0.33469829381650895</v>
      </c>
      <c r="J153" s="52">
        <v>0.44549266174702978</v>
      </c>
      <c r="K153" s="52">
        <v>1.016263137305327</v>
      </c>
    </row>
    <row r="154" spans="1:11" x14ac:dyDescent="0.25">
      <c r="A154" s="55" t="s">
        <v>207</v>
      </c>
      <c r="B154" s="52">
        <v>390.84864784102797</v>
      </c>
      <c r="C154" s="52">
        <v>28.062932914985808</v>
      </c>
      <c r="D154" s="52">
        <v>0.59729597190650019</v>
      </c>
      <c r="E154" s="52">
        <v>0.10515032856462951</v>
      </c>
      <c r="F154" s="52">
        <v>0.34982061620325833</v>
      </c>
      <c r="G154" s="52">
        <v>0.34092933812273851</v>
      </c>
      <c r="H154" s="52">
        <v>0.16476861998611442</v>
      </c>
      <c r="I154" s="52">
        <v>0.10902313617572743</v>
      </c>
      <c r="J154" s="52">
        <v>0.14511280166118984</v>
      </c>
      <c r="K154" s="52">
        <v>0.33103304216289869</v>
      </c>
    </row>
    <row r="155" spans="1:11" x14ac:dyDescent="0.25">
      <c r="A155" s="55" t="s">
        <v>365</v>
      </c>
      <c r="B155" s="52">
        <v>1041.6025386751289</v>
      </c>
      <c r="C155" s="52">
        <v>76.866962473884854</v>
      </c>
      <c r="D155" s="52">
        <v>1.6360487764207292</v>
      </c>
      <c r="E155" s="52">
        <v>0.28801645160823092</v>
      </c>
      <c r="F155" s="52">
        <v>0.95819094389552828</v>
      </c>
      <c r="G155" s="52">
        <v>0.93383691288135628</v>
      </c>
      <c r="H155" s="52">
        <v>0.45131645247896063</v>
      </c>
      <c r="I155" s="52">
        <v>0.29862442897868852</v>
      </c>
      <c r="J155" s="52">
        <v>0.39747735254765404</v>
      </c>
      <c r="K155" s="52">
        <v>0.90673004516799449</v>
      </c>
    </row>
    <row r="156" spans="1:11" x14ac:dyDescent="0.25">
      <c r="A156" s="55" t="s">
        <v>200</v>
      </c>
      <c r="B156" s="52">
        <v>56.028686687584042</v>
      </c>
      <c r="C156" s="52">
        <v>4.0228597041685346</v>
      </c>
      <c r="D156" s="52">
        <v>8.5623192134764645E-2</v>
      </c>
      <c r="E156" s="52">
        <v>1.5073442998427364E-2</v>
      </c>
      <c r="F156" s="52">
        <v>5.0147262400360056E-2</v>
      </c>
      <c r="G156" s="52">
        <v>4.8872685562043217E-2</v>
      </c>
      <c r="H156" s="52">
        <v>2.3619806378100842E-2</v>
      </c>
      <c r="I156" s="52">
        <v>1.5628615251016949E-2</v>
      </c>
      <c r="J156" s="52">
        <v>2.0802118015614286E-2</v>
      </c>
      <c r="K156" s="52">
        <v>4.7454038040133414E-2</v>
      </c>
    </row>
    <row r="157" spans="1:11" x14ac:dyDescent="0.25">
      <c r="A157" s="55" t="s">
        <v>244</v>
      </c>
      <c r="B157" s="52">
        <v>807.14285714285711</v>
      </c>
      <c r="C157" s="52">
        <v>57.952857142857141</v>
      </c>
      <c r="D157" s="52">
        <v>1.2334779203857469</v>
      </c>
      <c r="E157" s="52">
        <v>0.21714629715614478</v>
      </c>
      <c r="F157" s="52">
        <v>0.7224157310238839</v>
      </c>
      <c r="G157" s="52">
        <v>0.70405432275701596</v>
      </c>
      <c r="H157" s="52">
        <v>0.34026423127647754</v>
      </c>
      <c r="I157" s="52">
        <v>0.22514404517869288</v>
      </c>
      <c r="J157" s="52">
        <v>0.29967293474802331</v>
      </c>
      <c r="K157" s="52">
        <v>0.68361744868752872</v>
      </c>
    </row>
    <row r="158" spans="1:11" x14ac:dyDescent="0.25">
      <c r="A158" s="55" t="s">
        <v>256</v>
      </c>
      <c r="B158" s="52">
        <v>934.20285714285706</v>
      </c>
      <c r="C158" s="52">
        <v>67.329481996666189</v>
      </c>
      <c r="D158" s="52">
        <v>1.4330515099398076</v>
      </c>
      <c r="E158" s="52">
        <v>0.25228001561644103</v>
      </c>
      <c r="F158" s="52">
        <v>0.83930075847996455</v>
      </c>
      <c r="G158" s="52">
        <v>0.81796852106688833</v>
      </c>
      <c r="H158" s="52">
        <v>0.39531811826576618</v>
      </c>
      <c r="I158" s="52">
        <v>0.26157177892278899</v>
      </c>
      <c r="J158" s="52">
        <v>0.34815925322315205</v>
      </c>
      <c r="K158" s="52">
        <v>0.79422501276430801</v>
      </c>
    </row>
    <row r="159" spans="1:11" x14ac:dyDescent="0.25">
      <c r="A159" s="55" t="s">
        <v>433</v>
      </c>
      <c r="B159" s="52">
        <v>469.89</v>
      </c>
      <c r="C159" s="52">
        <v>34.67639109520173</v>
      </c>
      <c r="D159" s="52">
        <v>0.73805787813283175</v>
      </c>
      <c r="E159" s="52">
        <v>0.12993060732967579</v>
      </c>
      <c r="F159" s="52">
        <v>0.43226118016163828</v>
      </c>
      <c r="G159" s="52">
        <v>0.42127453678440041</v>
      </c>
      <c r="H159" s="52">
        <v>0.20359885847156345</v>
      </c>
      <c r="I159" s="52">
        <v>0.13471610112555735</v>
      </c>
      <c r="J159" s="52">
        <v>0.17931084675175701</v>
      </c>
      <c r="K159" s="52">
        <v>0.40904602773522625</v>
      </c>
    </row>
    <row r="160" spans="1:11" x14ac:dyDescent="0.25">
      <c r="A160" s="55" t="s">
        <v>399</v>
      </c>
      <c r="B160" s="52">
        <v>34.708449028163429</v>
      </c>
      <c r="C160" s="52">
        <v>2.5613734125188228</v>
      </c>
      <c r="D160" s="52">
        <v>5.4516683145008085E-2</v>
      </c>
      <c r="E160" s="52">
        <v>9.5973309959785699E-3</v>
      </c>
      <c r="F160" s="52">
        <v>3.1928994314614045E-2</v>
      </c>
      <c r="G160" s="52">
        <v>3.1117465336237254E-2</v>
      </c>
      <c r="H160" s="52">
        <v>1.5038840157169808E-2</v>
      </c>
      <c r="I160" s="52">
        <v>9.9508117414486754E-3</v>
      </c>
      <c r="J160" s="52">
        <v>1.3244804921748034E-2</v>
      </c>
      <c r="K160" s="52">
        <v>3.0214205886102762E-2</v>
      </c>
    </row>
    <row r="161" spans="1:11" x14ac:dyDescent="0.25">
      <c r="A161" s="55" t="s">
        <v>102</v>
      </c>
      <c r="B161" s="52">
        <v>102.5</v>
      </c>
      <c r="C161" s="52">
        <v>7.7806873115393422</v>
      </c>
      <c r="D161" s="52">
        <v>0.15057023209778431</v>
      </c>
      <c r="E161" s="52">
        <v>2.4558467298478132E-2</v>
      </c>
      <c r="F161" s="52">
        <v>8.6733654361598689E-2</v>
      </c>
      <c r="G161" s="52">
        <v>8.7041861118968888E-2</v>
      </c>
      <c r="H161" s="52">
        <v>3.7155842738375487E-2</v>
      </c>
      <c r="I161" s="52">
        <v>3.5104315485702052E-2</v>
      </c>
      <c r="J161" s="52">
        <v>3.3756575226441377E-2</v>
      </c>
      <c r="K161" s="52">
        <v>0.10175923483199942</v>
      </c>
    </row>
    <row r="162" spans="1:11" x14ac:dyDescent="0.25">
      <c r="A162" s="55" t="s">
        <v>296</v>
      </c>
      <c r="B162" s="52">
        <v>42.3</v>
      </c>
      <c r="C162" s="52">
        <v>3.1216057871566392</v>
      </c>
      <c r="D162" s="52">
        <v>6.6440758996826457E-2</v>
      </c>
      <c r="E162" s="52">
        <v>1.1696492136553844E-2</v>
      </c>
      <c r="F162" s="52">
        <v>3.8912613421944069E-2</v>
      </c>
      <c r="G162" s="52">
        <v>3.7923584043031637E-2</v>
      </c>
      <c r="H162" s="52">
        <v>1.8328186838083668E-2</v>
      </c>
      <c r="I162" s="52">
        <v>1.2127287402607155E-2</v>
      </c>
      <c r="J162" s="52">
        <v>1.6141754064992492E-2</v>
      </c>
      <c r="K162" s="52">
        <v>3.6822760589074188E-2</v>
      </c>
    </row>
    <row r="163" spans="1:11" x14ac:dyDescent="0.25">
      <c r="A163" s="55" t="s">
        <v>392</v>
      </c>
      <c r="B163" s="52">
        <v>761.60253867512893</v>
      </c>
      <c r="C163" s="52">
        <v>56.203850880413022</v>
      </c>
      <c r="D163" s="52">
        <v>1.1962517901533203</v>
      </c>
      <c r="E163" s="52">
        <v>0.2105928629974726</v>
      </c>
      <c r="F163" s="52">
        <v>0.70061336096067384</v>
      </c>
      <c r="G163" s="52">
        <v>0.6828060965208631</v>
      </c>
      <c r="H163" s="52">
        <v>0.32999512116304036</v>
      </c>
      <c r="I163" s="52">
        <v>0.21834924049807378</v>
      </c>
      <c r="J163" s="52">
        <v>0.29062886228292828</v>
      </c>
      <c r="K163" s="52">
        <v>0.66298600344362624</v>
      </c>
    </row>
    <row r="164" spans="1:11" x14ac:dyDescent="0.25">
      <c r="A164" s="55" t="s">
        <v>234</v>
      </c>
      <c r="B164" s="52">
        <v>807.14285714285711</v>
      </c>
      <c r="C164" s="52">
        <v>57.952857142857141</v>
      </c>
      <c r="D164" s="52">
        <v>1.2334779203857469</v>
      </c>
      <c r="E164" s="52">
        <v>0.21714629715614478</v>
      </c>
      <c r="F164" s="52">
        <v>0.7224157310238839</v>
      </c>
      <c r="G164" s="52">
        <v>0.70405432275701596</v>
      </c>
      <c r="H164" s="52">
        <v>0.34026423127647754</v>
      </c>
      <c r="I164" s="52">
        <v>0.22514404517869288</v>
      </c>
      <c r="J164" s="52">
        <v>0.29967293474802331</v>
      </c>
      <c r="K164" s="52">
        <v>0.68361744868752872</v>
      </c>
    </row>
    <row r="165" spans="1:11" x14ac:dyDescent="0.25">
      <c r="A165" s="55" t="s">
        <v>254</v>
      </c>
      <c r="B165" s="52">
        <v>714.28571428571422</v>
      </c>
      <c r="C165" s="52">
        <v>51.285714285714285</v>
      </c>
      <c r="D165" s="52">
        <v>1.0915733808723425</v>
      </c>
      <c r="E165" s="52">
        <v>0.19216486473995112</v>
      </c>
      <c r="F165" s="52">
        <v>0.63930595665830436</v>
      </c>
      <c r="G165" s="52">
        <v>0.62305692279381941</v>
      </c>
      <c r="H165" s="52">
        <v>0.30111878874024561</v>
      </c>
      <c r="I165" s="52">
        <v>0.19924251785725033</v>
      </c>
      <c r="J165" s="52">
        <v>0.26519728738763126</v>
      </c>
      <c r="K165" s="52">
        <v>0.60497119352878648</v>
      </c>
    </row>
    <row r="166" spans="1:11" x14ac:dyDescent="0.25">
      <c r="A166" s="55" t="s">
        <v>405</v>
      </c>
      <c r="B166" s="52">
        <v>4228.99</v>
      </c>
      <c r="C166" s="52">
        <v>312.0860439202732</v>
      </c>
      <c r="D166" s="52">
        <v>6.6424894891250386</v>
      </c>
      <c r="E166" s="52">
        <v>1.1693699357107528</v>
      </c>
      <c r="F166" s="52">
        <v>3.8903322230559638</v>
      </c>
      <c r="G166" s="52">
        <v>3.7914529002870068</v>
      </c>
      <c r="H166" s="52">
        <v>1.8323810604346915</v>
      </c>
      <c r="I166" s="52">
        <v>1.212439176187982</v>
      </c>
      <c r="J166" s="52">
        <v>1.6137899887307945</v>
      </c>
      <c r="K166" s="52">
        <v>3.6813968393283418</v>
      </c>
    </row>
    <row r="167" spans="1:11" x14ac:dyDescent="0.25">
      <c r="A167" s="55" t="s">
        <v>119</v>
      </c>
      <c r="B167" s="52">
        <v>1436.75</v>
      </c>
      <c r="C167" s="52">
        <v>109.06246336443073</v>
      </c>
      <c r="D167" s="52">
        <v>2.1105539606486983</v>
      </c>
      <c r="E167" s="52">
        <v>0.3442378330837898</v>
      </c>
      <c r="F167" s="52">
        <v>1.2157519795514822</v>
      </c>
      <c r="G167" s="52">
        <v>1.2200721362212541</v>
      </c>
      <c r="H167" s="52">
        <v>0.52081616638400963</v>
      </c>
      <c r="I167" s="52">
        <v>0.49205975877153579</v>
      </c>
      <c r="J167" s="52">
        <v>0.47316838494233804</v>
      </c>
      <c r="K167" s="52">
        <v>1.4263666404378064</v>
      </c>
    </row>
    <row r="168" spans="1:11" x14ac:dyDescent="0.25">
      <c r="A168" s="55" t="s">
        <v>348</v>
      </c>
      <c r="B168" s="52">
        <v>28410.5</v>
      </c>
      <c r="C168" s="52">
        <v>2096.6047568797567</v>
      </c>
      <c r="D168" s="52">
        <v>44.624472422679389</v>
      </c>
      <c r="E168" s="52">
        <v>7.8558673722355321</v>
      </c>
      <c r="F168" s="52">
        <v>26.135385428466719</v>
      </c>
      <c r="G168" s="52">
        <v>25.471110743606395</v>
      </c>
      <c r="H168" s="52">
        <v>12.309998869110546</v>
      </c>
      <c r="I168" s="52">
        <v>8.1452080083160912</v>
      </c>
      <c r="J168" s="52">
        <v>10.84149654523568</v>
      </c>
      <c r="K168" s="52">
        <v>24.731750347893435</v>
      </c>
    </row>
    <row r="169" spans="1:11" x14ac:dyDescent="0.25">
      <c r="A169" s="55" t="s">
        <v>229</v>
      </c>
      <c r="B169" s="52">
        <v>468.99599863527322</v>
      </c>
      <c r="C169" s="52">
        <v>33.953974572839471</v>
      </c>
      <c r="D169" s="52">
        <v>0.72268184882923525</v>
      </c>
      <c r="E169" s="52">
        <v>0.12722375074711434</v>
      </c>
      <c r="F169" s="52">
        <v>0.42325584227433466</v>
      </c>
      <c r="G169" s="52">
        <v>0.41249808467356724</v>
      </c>
      <c r="H169" s="52">
        <v>0.19935726427307415</v>
      </c>
      <c r="I169" s="52">
        <v>0.13190954789993076</v>
      </c>
      <c r="J169" s="52">
        <v>0.17557524698946914</v>
      </c>
      <c r="K169" s="52">
        <v>0.40052433330539644</v>
      </c>
    </row>
    <row r="170" spans="1:11" x14ac:dyDescent="0.25">
      <c r="A170" s="55" t="s">
        <v>374</v>
      </c>
      <c r="B170" s="52">
        <v>5000</v>
      </c>
      <c r="C170" s="52">
        <v>368.98413559771149</v>
      </c>
      <c r="D170" s="52">
        <v>7.8535176119180203</v>
      </c>
      <c r="E170" s="52">
        <v>1.3825640823349696</v>
      </c>
      <c r="F170" s="52">
        <v>4.5995996952652565</v>
      </c>
      <c r="G170" s="52">
        <v>4.4826931492945201</v>
      </c>
      <c r="H170" s="52">
        <v>2.1664523449271473</v>
      </c>
      <c r="I170" s="52">
        <v>1.4334855085824061</v>
      </c>
      <c r="J170" s="52">
        <v>1.9080087547272448</v>
      </c>
      <c r="K170" s="52">
        <v>4.3525721736494312</v>
      </c>
    </row>
    <row r="171" spans="1:11" x14ac:dyDescent="0.25">
      <c r="A171" s="55" t="s">
        <v>315</v>
      </c>
      <c r="B171" s="52">
        <v>756.56</v>
      </c>
      <c r="C171" s="52">
        <v>55.831727525560922</v>
      </c>
      <c r="D171" s="52">
        <v>1.1883314568945396</v>
      </c>
      <c r="E171" s="52">
        <v>0.20919853642626893</v>
      </c>
      <c r="F171" s="52">
        <v>0.69597462908997654</v>
      </c>
      <c r="G171" s="52">
        <v>0.67828526580605242</v>
      </c>
      <c r="H171" s="52">
        <v>0.32781023721561653</v>
      </c>
      <c r="I171" s="52">
        <v>0.21690355927462102</v>
      </c>
      <c r="J171" s="52">
        <v>0.2887046206952889</v>
      </c>
      <c r="K171" s="52">
        <v>0.65859640073924275</v>
      </c>
    </row>
    <row r="172" spans="1:11" x14ac:dyDescent="0.25">
      <c r="A172" s="55" t="s">
        <v>495</v>
      </c>
      <c r="B172" s="52">
        <v>0</v>
      </c>
      <c r="C172" s="52">
        <v>0</v>
      </c>
      <c r="D172" s="52">
        <v>0</v>
      </c>
      <c r="E172" s="52">
        <v>0</v>
      </c>
      <c r="F172" s="52">
        <v>0</v>
      </c>
      <c r="G172" s="52">
        <v>0</v>
      </c>
      <c r="H172" s="52">
        <v>0</v>
      </c>
      <c r="I172" s="52">
        <v>0</v>
      </c>
      <c r="J172" s="52">
        <v>0</v>
      </c>
      <c r="K172" s="52">
        <v>0</v>
      </c>
    </row>
    <row r="173" spans="1:11" x14ac:dyDescent="0.25">
      <c r="A173" s="55" t="s">
        <v>492</v>
      </c>
      <c r="B173" s="52">
        <v>87170.540031981436</v>
      </c>
      <c r="C173" s="52">
        <v>6403.0888217842494</v>
      </c>
      <c r="D173" s="52">
        <v>136.04014883518502</v>
      </c>
      <c r="E173" s="52">
        <v>23.952161403336966</v>
      </c>
      <c r="F173" s="52">
        <v>79.614605768938645</v>
      </c>
      <c r="G173" s="52">
        <v>77.535858505218854</v>
      </c>
      <c r="H173" s="52">
        <v>37.4111607059031</v>
      </c>
      <c r="I173" s="52">
        <v>25.001161176598082</v>
      </c>
      <c r="J173" s="52">
        <v>32.956743558871771</v>
      </c>
      <c r="K173" s="52">
        <v>75.800175398270625</v>
      </c>
    </row>
  </sheetData>
  <pageMargins left="0.7" right="0.7" top="0.75" bottom="0.75" header="0.3" footer="0.3"/>
  <pageSetup scale="40" fitToWidth="3" fitToHeight="2" orientation="landscape" r:id="rId2"/>
  <headerFooter>
    <oddFooter>&amp;L&amp;F 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32"/>
  <sheetViews>
    <sheetView workbookViewId="0">
      <selection sqref="A1:B1"/>
    </sheetView>
  </sheetViews>
  <sheetFormatPr defaultRowHeight="15" x14ac:dyDescent="0.25"/>
  <cols>
    <col min="1" max="1" width="17" customWidth="1"/>
    <col min="2" max="2" width="10.42578125" bestFit="1" customWidth="1"/>
    <col min="3" max="3" width="10.140625" bestFit="1" customWidth="1"/>
    <col min="4" max="4" width="9.5703125" bestFit="1" customWidth="1"/>
    <col min="8" max="8" width="8.85546875" style="50"/>
    <col min="12" max="12" width="8.85546875" style="50"/>
    <col min="16" max="16" width="21.7109375" bestFit="1" customWidth="1"/>
  </cols>
  <sheetData>
    <row r="1" spans="1:27" s="74" customFormat="1" x14ac:dyDescent="0.25">
      <c r="A1" s="70" t="s">
        <v>456</v>
      </c>
      <c r="B1" s="71" t="s">
        <v>457</v>
      </c>
      <c r="C1" s="72" t="s">
        <v>458</v>
      </c>
      <c r="D1" s="70" t="s">
        <v>459</v>
      </c>
      <c r="E1" s="71" t="s">
        <v>460</v>
      </c>
      <c r="F1" s="71" t="s">
        <v>461</v>
      </c>
      <c r="G1" s="71" t="s">
        <v>462</v>
      </c>
      <c r="H1" s="72" t="s">
        <v>497</v>
      </c>
      <c r="I1" s="70" t="s">
        <v>463</v>
      </c>
      <c r="J1" s="70" t="s">
        <v>464</v>
      </c>
      <c r="K1" s="70" t="s">
        <v>465</v>
      </c>
      <c r="L1" s="85" t="s">
        <v>498</v>
      </c>
      <c r="M1" s="71" t="s">
        <v>466</v>
      </c>
      <c r="N1" s="71" t="s">
        <v>467</v>
      </c>
      <c r="O1" s="71" t="s">
        <v>468</v>
      </c>
      <c r="P1" s="71" t="s">
        <v>469</v>
      </c>
      <c r="Q1" s="71" t="s">
        <v>470</v>
      </c>
      <c r="R1" s="71" t="s">
        <v>471</v>
      </c>
      <c r="S1" s="71" t="s">
        <v>472</v>
      </c>
      <c r="T1" s="71" t="s">
        <v>473</v>
      </c>
      <c r="U1" s="71" t="s">
        <v>474</v>
      </c>
      <c r="V1" s="71" t="s">
        <v>475</v>
      </c>
      <c r="W1" s="71" t="s">
        <v>476</v>
      </c>
      <c r="X1" s="71" t="s">
        <v>477</v>
      </c>
      <c r="Y1" s="71" t="s">
        <v>478</v>
      </c>
      <c r="Z1" s="73"/>
      <c r="AA1" s="73"/>
    </row>
    <row r="2" spans="1:27" x14ac:dyDescent="0.25">
      <c r="A2">
        <v>1223300</v>
      </c>
      <c r="B2" t="s">
        <v>0</v>
      </c>
      <c r="C2" t="s">
        <v>328</v>
      </c>
      <c r="D2" s="53">
        <v>42909</v>
      </c>
      <c r="E2" t="s">
        <v>446</v>
      </c>
      <c r="F2" t="s">
        <v>2</v>
      </c>
      <c r="G2" t="s">
        <v>447</v>
      </c>
      <c r="H2" s="83">
        <v>7.1800000000000003E-2</v>
      </c>
      <c r="I2">
        <v>585</v>
      </c>
      <c r="J2">
        <v>0</v>
      </c>
      <c r="K2">
        <v>585</v>
      </c>
      <c r="L2" s="50">
        <f>H2*K2</f>
        <v>42.003</v>
      </c>
      <c r="M2" t="s">
        <v>448</v>
      </c>
      <c r="N2">
        <v>8885</v>
      </c>
      <c r="O2" t="s">
        <v>449</v>
      </c>
      <c r="P2" t="s">
        <v>450</v>
      </c>
      <c r="Q2" t="s">
        <v>17</v>
      </c>
      <c r="R2">
        <v>75</v>
      </c>
      <c r="S2" t="s">
        <v>9</v>
      </c>
      <c r="T2" t="s">
        <v>10</v>
      </c>
      <c r="V2">
        <v>0</v>
      </c>
      <c r="W2" t="s">
        <v>451</v>
      </c>
      <c r="X2">
        <v>7420</v>
      </c>
      <c r="Y2">
        <v>9820</v>
      </c>
    </row>
    <row r="3" spans="1:27" x14ac:dyDescent="0.25">
      <c r="A3">
        <v>1230261</v>
      </c>
      <c r="B3" t="s">
        <v>0</v>
      </c>
      <c r="D3" s="53">
        <v>42921</v>
      </c>
      <c r="E3" t="s">
        <v>446</v>
      </c>
      <c r="F3" t="s">
        <v>2</v>
      </c>
      <c r="G3" t="s">
        <v>452</v>
      </c>
      <c r="H3" s="83">
        <v>7.1800000000000003E-2</v>
      </c>
      <c r="I3">
        <v>795</v>
      </c>
      <c r="J3">
        <v>0</v>
      </c>
      <c r="K3">
        <v>795</v>
      </c>
      <c r="L3" s="50">
        <f>H3*K3</f>
        <v>57.081000000000003</v>
      </c>
      <c r="M3" t="s">
        <v>448</v>
      </c>
      <c r="N3">
        <v>8885</v>
      </c>
      <c r="O3" t="s">
        <v>453</v>
      </c>
      <c r="P3" t="s">
        <v>454</v>
      </c>
      <c r="Q3" t="s">
        <v>17</v>
      </c>
      <c r="R3">
        <v>75</v>
      </c>
      <c r="S3" t="s">
        <v>9</v>
      </c>
      <c r="T3" t="s">
        <v>10</v>
      </c>
      <c r="V3">
        <v>0</v>
      </c>
      <c r="W3" t="s">
        <v>455</v>
      </c>
      <c r="X3">
        <v>7420</v>
      </c>
      <c r="Y3">
        <v>9820</v>
      </c>
    </row>
    <row r="4" spans="1:27" x14ac:dyDescent="0.25">
      <c r="K4" s="69">
        <f>SUM(K2:K3)</f>
        <v>1380</v>
      </c>
      <c r="L4" s="69">
        <f>SUM(L2:L3)</f>
        <v>99.084000000000003</v>
      </c>
    </row>
    <row r="5" spans="1:27" x14ac:dyDescent="0.25">
      <c r="D5" s="53" t="s">
        <v>514</v>
      </c>
      <c r="E5" s="50"/>
      <c r="F5" s="50" t="s">
        <v>515</v>
      </c>
      <c r="G5" s="50"/>
      <c r="H5" s="50" t="s">
        <v>516</v>
      </c>
      <c r="I5" s="50"/>
      <c r="J5" s="50" t="s">
        <v>517</v>
      </c>
      <c r="K5" s="50"/>
    </row>
    <row r="6" spans="1:27" x14ac:dyDescent="0.25">
      <c r="D6" s="53" t="s">
        <v>512</v>
      </c>
      <c r="E6" s="50" t="s">
        <v>513</v>
      </c>
      <c r="F6" s="50" t="s">
        <v>512</v>
      </c>
      <c r="G6" s="50" t="s">
        <v>513</v>
      </c>
      <c r="H6" s="50" t="s">
        <v>512</v>
      </c>
      <c r="I6" s="50" t="s">
        <v>513</v>
      </c>
      <c r="J6" s="50" t="s">
        <v>512</v>
      </c>
      <c r="K6" s="50" t="s">
        <v>513</v>
      </c>
    </row>
    <row r="7" spans="1:27" x14ac:dyDescent="0.25">
      <c r="A7" s="76" t="s">
        <v>491</v>
      </c>
      <c r="B7" s="50" t="s">
        <v>496</v>
      </c>
      <c r="C7" s="50" t="s">
        <v>500</v>
      </c>
      <c r="D7" s="50"/>
      <c r="E7" s="50"/>
      <c r="F7" s="50"/>
      <c r="G7" s="4"/>
      <c r="I7" s="50"/>
      <c r="J7" s="50"/>
      <c r="K7" s="50"/>
    </row>
    <row r="8" spans="1:27" x14ac:dyDescent="0.25">
      <c r="A8" s="55" t="s">
        <v>454</v>
      </c>
      <c r="B8" s="3">
        <v>795</v>
      </c>
      <c r="C8" s="3">
        <v>57.081000000000003</v>
      </c>
      <c r="D8" s="52">
        <f>C8*$D$16</f>
        <v>1.2149211729109173</v>
      </c>
      <c r="E8" s="52">
        <f>C8*$D$17</f>
        <v>0.21387949445556562</v>
      </c>
      <c r="F8" s="52">
        <f>C8*$D$21</f>
        <v>0.7115475297606928</v>
      </c>
      <c r="G8" s="52">
        <f>C8*$D$22</f>
        <v>0.69346235506952103</v>
      </c>
      <c r="H8" s="52">
        <f>C8*D26</f>
        <v>0.33514521186789337</v>
      </c>
      <c r="I8" s="52">
        <f>C8*D27</f>
        <v>0.22175692237511963</v>
      </c>
      <c r="J8" s="52">
        <f>C8*$D$31</f>
        <v>0.29516458086243358</v>
      </c>
      <c r="K8" s="52">
        <f>C8*$D$32</f>
        <v>0.67333293839753938</v>
      </c>
    </row>
    <row r="9" spans="1:27" x14ac:dyDescent="0.25">
      <c r="A9" s="55" t="s">
        <v>450</v>
      </c>
      <c r="B9" s="3">
        <v>585</v>
      </c>
      <c r="C9" s="3">
        <v>42.003</v>
      </c>
      <c r="D9" s="52">
        <f>C9*$D$16</f>
        <v>0.89399859893444844</v>
      </c>
      <c r="E9" s="52">
        <f>C9*$D$17</f>
        <v>0.15738302422201997</v>
      </c>
      <c r="F9" s="52">
        <f>C9*$D$21</f>
        <v>0.5235915785031513</v>
      </c>
      <c r="G9" s="52">
        <f>C9*$D$22</f>
        <v>0.51028361976813807</v>
      </c>
      <c r="H9" s="52">
        <f>C9*D27</f>
        <v>0.16317962212508802</v>
      </c>
      <c r="I9" s="52">
        <f>C9*D28</f>
        <v>0</v>
      </c>
      <c r="J9" s="52">
        <f>C9*$D$31</f>
        <v>0.21719657837046999</v>
      </c>
      <c r="K9" s="52">
        <f>C9*$D$32</f>
        <v>0.49547140750007618</v>
      </c>
    </row>
    <row r="10" spans="1:27" ht="15.75" thickBot="1" x14ac:dyDescent="0.3">
      <c r="A10" s="55" t="s">
        <v>492</v>
      </c>
      <c r="B10" s="3">
        <v>1380</v>
      </c>
      <c r="C10" s="3">
        <v>99.084000000000003</v>
      </c>
      <c r="D10" s="92">
        <f t="shared" ref="D10:K10" si="0">SUM(D8:D9)</f>
        <v>2.1089197718453656</v>
      </c>
      <c r="E10" s="92">
        <f t="shared" si="0"/>
        <v>0.37126251867758558</v>
      </c>
      <c r="F10" s="92">
        <f t="shared" si="0"/>
        <v>1.2351391082638441</v>
      </c>
      <c r="G10" s="92">
        <f t="shared" si="0"/>
        <v>1.2037459748376591</v>
      </c>
      <c r="H10" s="92">
        <f t="shared" si="0"/>
        <v>0.49832483399298139</v>
      </c>
      <c r="I10" s="92">
        <f t="shared" si="0"/>
        <v>0.22175692237511963</v>
      </c>
      <c r="J10" s="92">
        <f t="shared" si="0"/>
        <v>0.5123611592329036</v>
      </c>
      <c r="K10" s="92">
        <f t="shared" si="0"/>
        <v>1.1688043458976156</v>
      </c>
      <c r="L10" s="93">
        <f>SUM(D10:K10)</f>
        <v>7.3203146351230739</v>
      </c>
      <c r="M10" t="s">
        <v>518</v>
      </c>
    </row>
    <row r="11" spans="1:27" ht="15.75" thickTop="1" x14ac:dyDescent="0.25"/>
    <row r="15" spans="1:27" x14ac:dyDescent="0.25">
      <c r="A15" t="s">
        <v>506</v>
      </c>
      <c r="B15" t="s">
        <v>509</v>
      </c>
      <c r="C15" t="s">
        <v>510</v>
      </c>
      <c r="D15" t="s">
        <v>511</v>
      </c>
    </row>
    <row r="16" spans="1:27" x14ac:dyDescent="0.25">
      <c r="A16" t="s">
        <v>502</v>
      </c>
      <c r="B16">
        <v>1.9351790666934703E-2</v>
      </c>
      <c r="C16">
        <v>2.1857153587607689E-2</v>
      </c>
      <c r="D16">
        <v>2.1284160629822833E-2</v>
      </c>
    </row>
    <row r="17" spans="1:4" x14ac:dyDescent="0.25">
      <c r="A17" t="s">
        <v>503</v>
      </c>
      <c r="B17">
        <v>3.1563364925430281E-3</v>
      </c>
      <c r="C17">
        <v>4.0769413080776352E-3</v>
      </c>
      <c r="D17">
        <v>3.7469472233416655E-3</v>
      </c>
    </row>
    <row r="20" spans="1:4" x14ac:dyDescent="0.25">
      <c r="A20" t="s">
        <v>504</v>
      </c>
    </row>
    <row r="21" spans="1:4" x14ac:dyDescent="0.25">
      <c r="A21" t="s">
        <v>505</v>
      </c>
      <c r="B21">
        <v>1.1147299832106886E-2</v>
      </c>
      <c r="C21">
        <v>1.2971375147754975E-2</v>
      </c>
      <c r="D21">
        <v>1.2465575756568609E-2</v>
      </c>
    </row>
    <row r="22" spans="1:4" x14ac:dyDescent="0.25">
      <c r="A22" t="s">
        <v>503</v>
      </c>
      <c r="B22">
        <v>1.1186911597112929E-2</v>
      </c>
      <c r="C22">
        <v>1.1471340698726748E-2</v>
      </c>
      <c r="D22">
        <v>1.2148742227177538E-2</v>
      </c>
    </row>
    <row r="25" spans="1:4" x14ac:dyDescent="0.25">
      <c r="A25" t="s">
        <v>507</v>
      </c>
    </row>
    <row r="26" spans="1:4" x14ac:dyDescent="0.25">
      <c r="A26" t="s">
        <v>505</v>
      </c>
      <c r="B26">
        <v>4.7753933875829442E-3</v>
      </c>
      <c r="C26">
        <v>6.1459377879009101E-3</v>
      </c>
      <c r="D26">
        <v>5.8713969949351508E-3</v>
      </c>
    </row>
    <row r="27" spans="1:4" x14ac:dyDescent="0.25">
      <c r="A27" t="s">
        <v>503</v>
      </c>
      <c r="B27">
        <v>4.5117242320790504E-3</v>
      </c>
      <c r="C27">
        <v>3.9300560162303082E-3</v>
      </c>
      <c r="D27">
        <v>3.8849516016734049E-3</v>
      </c>
    </row>
    <row r="30" spans="1:4" x14ac:dyDescent="0.25">
      <c r="A30" t="s">
        <v>508</v>
      </c>
    </row>
    <row r="31" spans="1:4" x14ac:dyDescent="0.25">
      <c r="A31" t="s">
        <v>505</v>
      </c>
      <c r="B31">
        <v>4.3385081387832987E-3</v>
      </c>
      <c r="C31">
        <v>5.2421477520367731E-3</v>
      </c>
      <c r="D31">
        <v>5.1709777485053447E-3</v>
      </c>
    </row>
    <row r="32" spans="1:4" x14ac:dyDescent="0.25">
      <c r="A32" t="s">
        <v>503</v>
      </c>
      <c r="B32">
        <v>1.3078437772596626E-2</v>
      </c>
      <c r="C32">
        <v>1.2008079497879038E-2</v>
      </c>
      <c r="D32">
        <v>1.1796095695547369E-2</v>
      </c>
    </row>
  </sheetData>
  <pageMargins left="0.7" right="0.7" top="0.75" bottom="0.75" header="0.3" footer="0.3"/>
  <pageSetup scale="96" fitToWidth="2" orientation="landscape" r:id="rId2"/>
  <headerFooter>
    <oddFooter>&amp;L&amp;F 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11"/>
  <sheetViews>
    <sheetView workbookViewId="0">
      <selection sqref="A1:B1"/>
    </sheetView>
  </sheetViews>
  <sheetFormatPr defaultRowHeight="15" x14ac:dyDescent="0.25"/>
  <sheetData>
    <row r="1" spans="1:22" x14ac:dyDescent="0.25">
      <c r="A1" s="99" t="s">
        <v>467</v>
      </c>
      <c r="B1" s="99" t="s">
        <v>459</v>
      </c>
      <c r="C1" s="99" t="s">
        <v>470</v>
      </c>
      <c r="D1" s="99" t="s">
        <v>466</v>
      </c>
      <c r="E1" s="99" t="s">
        <v>468</v>
      </c>
      <c r="F1" s="99" t="s">
        <v>469</v>
      </c>
      <c r="G1" s="99" t="s">
        <v>462</v>
      </c>
      <c r="H1" s="99" t="s">
        <v>463</v>
      </c>
      <c r="I1" s="99" t="s">
        <v>464</v>
      </c>
      <c r="J1" s="99" t="s">
        <v>465</v>
      </c>
      <c r="K1" s="99" t="s">
        <v>461</v>
      </c>
      <c r="L1" s="99" t="s">
        <v>460</v>
      </c>
      <c r="M1" s="99" t="s">
        <v>545</v>
      </c>
      <c r="N1" s="99" t="s">
        <v>474</v>
      </c>
      <c r="O1" s="99" t="s">
        <v>546</v>
      </c>
      <c r="P1" s="99" t="s">
        <v>547</v>
      </c>
      <c r="Q1" s="99" t="s">
        <v>548</v>
      </c>
      <c r="R1" s="99" t="s">
        <v>549</v>
      </c>
      <c r="S1" s="99" t="s">
        <v>478</v>
      </c>
      <c r="T1" s="99" t="s">
        <v>473</v>
      </c>
      <c r="U1" s="99" t="s">
        <v>456</v>
      </c>
      <c r="V1" s="99" t="s">
        <v>457</v>
      </c>
    </row>
    <row r="2" spans="1:22" x14ac:dyDescent="0.25">
      <c r="A2" s="99">
        <v>8112</v>
      </c>
      <c r="B2" s="99">
        <v>42794</v>
      </c>
      <c r="C2" s="99" t="s">
        <v>550</v>
      </c>
      <c r="D2" s="99"/>
      <c r="E2" s="99"/>
      <c r="F2" s="99"/>
      <c r="G2" s="99"/>
      <c r="H2" s="100">
        <v>15</v>
      </c>
      <c r="I2" s="100">
        <v>0</v>
      </c>
      <c r="J2" s="100">
        <v>15</v>
      </c>
      <c r="K2" s="99" t="s">
        <v>552</v>
      </c>
      <c r="L2" s="99" t="s">
        <v>553</v>
      </c>
      <c r="M2" s="99" t="s">
        <v>554</v>
      </c>
      <c r="N2" s="99"/>
      <c r="O2" s="99" t="s">
        <v>551</v>
      </c>
      <c r="P2" s="99">
        <v>6750</v>
      </c>
      <c r="Q2" s="99">
        <v>5360</v>
      </c>
      <c r="R2" s="99">
        <v>2</v>
      </c>
      <c r="S2" s="99">
        <v>100</v>
      </c>
      <c r="T2" s="99" t="s">
        <v>131</v>
      </c>
      <c r="U2" s="99">
        <v>1126860</v>
      </c>
      <c r="V2" s="99" t="s">
        <v>43</v>
      </c>
    </row>
    <row r="3" spans="1:22" x14ac:dyDescent="0.25">
      <c r="A3" s="99">
        <v>8112</v>
      </c>
      <c r="B3" s="99">
        <v>42825</v>
      </c>
      <c r="C3" s="99" t="s">
        <v>550</v>
      </c>
      <c r="D3" s="99"/>
      <c r="E3" s="99"/>
      <c r="F3" s="99"/>
      <c r="G3" s="99"/>
      <c r="H3" s="100">
        <v>15</v>
      </c>
      <c r="I3" s="100">
        <v>0</v>
      </c>
      <c r="J3" s="100">
        <v>15</v>
      </c>
      <c r="K3" s="99" t="s">
        <v>552</v>
      </c>
      <c r="L3" s="99" t="s">
        <v>553</v>
      </c>
      <c r="M3" s="99" t="s">
        <v>554</v>
      </c>
      <c r="N3" s="99"/>
      <c r="O3" s="99" t="s">
        <v>551</v>
      </c>
      <c r="P3" s="99">
        <v>6750</v>
      </c>
      <c r="Q3" s="99">
        <v>5360</v>
      </c>
      <c r="R3" s="99">
        <v>3</v>
      </c>
      <c r="S3" s="99">
        <v>100</v>
      </c>
      <c r="T3" s="99" t="s">
        <v>131</v>
      </c>
      <c r="U3" s="99">
        <v>1158331</v>
      </c>
      <c r="V3" s="99" t="s">
        <v>43</v>
      </c>
    </row>
    <row r="4" spans="1:22" x14ac:dyDescent="0.25">
      <c r="A4" s="99">
        <v>8112</v>
      </c>
      <c r="B4" s="99">
        <v>42855</v>
      </c>
      <c r="C4" s="99" t="s">
        <v>550</v>
      </c>
      <c r="D4" s="99"/>
      <c r="E4" s="99"/>
      <c r="F4" s="99"/>
      <c r="G4" s="99"/>
      <c r="H4" s="100">
        <v>15</v>
      </c>
      <c r="I4" s="100">
        <v>0</v>
      </c>
      <c r="J4" s="100">
        <v>15</v>
      </c>
      <c r="K4" s="99" t="s">
        <v>552</v>
      </c>
      <c r="L4" s="99" t="s">
        <v>553</v>
      </c>
      <c r="M4" s="99" t="s">
        <v>554</v>
      </c>
      <c r="N4" s="99"/>
      <c r="O4" s="99" t="s">
        <v>551</v>
      </c>
      <c r="P4" s="99">
        <v>6750</v>
      </c>
      <c r="Q4" s="99">
        <v>5360</v>
      </c>
      <c r="R4" s="99">
        <v>4</v>
      </c>
      <c r="S4" s="99">
        <v>100</v>
      </c>
      <c r="T4" s="99" t="s">
        <v>131</v>
      </c>
      <c r="U4" s="99">
        <v>1176710</v>
      </c>
      <c r="V4" s="99" t="s">
        <v>43</v>
      </c>
    </row>
    <row r="5" spans="1:22" x14ac:dyDescent="0.25">
      <c r="A5" s="99">
        <v>8112</v>
      </c>
      <c r="B5" s="99">
        <v>42886</v>
      </c>
      <c r="C5" s="99" t="s">
        <v>550</v>
      </c>
      <c r="D5" s="99"/>
      <c r="E5" s="99"/>
      <c r="F5" s="99"/>
      <c r="G5" s="99"/>
      <c r="H5" s="100">
        <v>15</v>
      </c>
      <c r="I5" s="100">
        <v>0</v>
      </c>
      <c r="J5" s="100">
        <v>15</v>
      </c>
      <c r="K5" s="99" t="s">
        <v>552</v>
      </c>
      <c r="L5" s="99" t="s">
        <v>553</v>
      </c>
      <c r="M5" s="99" t="s">
        <v>554</v>
      </c>
      <c r="N5" s="99"/>
      <c r="O5" s="99" t="s">
        <v>551</v>
      </c>
      <c r="P5" s="99">
        <v>6750</v>
      </c>
      <c r="Q5" s="99">
        <v>5360</v>
      </c>
      <c r="R5" s="99">
        <v>5</v>
      </c>
      <c r="S5" s="99">
        <v>100</v>
      </c>
      <c r="T5" s="99" t="s">
        <v>131</v>
      </c>
      <c r="U5" s="99">
        <v>1196098</v>
      </c>
      <c r="V5" s="99" t="s">
        <v>43</v>
      </c>
    </row>
    <row r="6" spans="1:22" x14ac:dyDescent="0.25">
      <c r="A6" s="99">
        <v>8112</v>
      </c>
      <c r="B6" s="99">
        <v>42916</v>
      </c>
      <c r="C6" s="99" t="s">
        <v>550</v>
      </c>
      <c r="D6" s="99"/>
      <c r="E6" s="99"/>
      <c r="F6" s="99"/>
      <c r="G6" s="99"/>
      <c r="H6" s="100">
        <v>15</v>
      </c>
      <c r="I6" s="100">
        <v>0</v>
      </c>
      <c r="J6" s="100">
        <v>15</v>
      </c>
      <c r="K6" s="99" t="s">
        <v>552</v>
      </c>
      <c r="L6" s="99" t="s">
        <v>553</v>
      </c>
      <c r="M6" s="99" t="s">
        <v>554</v>
      </c>
      <c r="N6" s="99"/>
      <c r="O6" s="99" t="s">
        <v>551</v>
      </c>
      <c r="P6" s="99">
        <v>6750</v>
      </c>
      <c r="Q6" s="99">
        <v>5360</v>
      </c>
      <c r="R6" s="99">
        <v>6</v>
      </c>
      <c r="S6" s="99">
        <v>100</v>
      </c>
      <c r="T6" s="99" t="s">
        <v>131</v>
      </c>
      <c r="U6" s="99">
        <v>1228118</v>
      </c>
      <c r="V6" s="99" t="s">
        <v>43</v>
      </c>
    </row>
    <row r="7" spans="1:22" x14ac:dyDescent="0.25">
      <c r="A7" s="99">
        <v>8112</v>
      </c>
      <c r="B7" s="99">
        <v>42947</v>
      </c>
      <c r="C7" s="99" t="s">
        <v>550</v>
      </c>
      <c r="D7" s="99"/>
      <c r="E7" s="99"/>
      <c r="F7" s="99"/>
      <c r="G7" s="99"/>
      <c r="H7" s="100">
        <v>15</v>
      </c>
      <c r="I7" s="100">
        <v>0</v>
      </c>
      <c r="J7" s="100">
        <v>15</v>
      </c>
      <c r="K7" s="99" t="s">
        <v>552</v>
      </c>
      <c r="L7" s="99" t="s">
        <v>553</v>
      </c>
      <c r="M7" s="99" t="s">
        <v>554</v>
      </c>
      <c r="N7" s="99"/>
      <c r="O7" s="99" t="s">
        <v>551</v>
      </c>
      <c r="P7" s="99">
        <v>6750</v>
      </c>
      <c r="Q7" s="99">
        <v>5360</v>
      </c>
      <c r="R7" s="99">
        <v>7</v>
      </c>
      <c r="S7" s="99">
        <v>100</v>
      </c>
      <c r="T7" s="99" t="s">
        <v>131</v>
      </c>
      <c r="U7" s="99">
        <v>1248266</v>
      </c>
      <c r="V7" s="99" t="s">
        <v>43</v>
      </c>
    </row>
    <row r="8" spans="1:22" x14ac:dyDescent="0.25">
      <c r="A8" s="99">
        <v>8112</v>
      </c>
      <c r="B8" s="99">
        <v>42978</v>
      </c>
      <c r="C8" s="99" t="s">
        <v>550</v>
      </c>
      <c r="D8" s="99"/>
      <c r="E8" s="99"/>
      <c r="F8" s="99"/>
      <c r="G8" s="99"/>
      <c r="H8" s="100">
        <v>15</v>
      </c>
      <c r="I8" s="100">
        <v>0</v>
      </c>
      <c r="J8" s="100">
        <v>15</v>
      </c>
      <c r="K8" s="99" t="s">
        <v>552</v>
      </c>
      <c r="L8" s="99" t="s">
        <v>553</v>
      </c>
      <c r="M8" s="99" t="s">
        <v>554</v>
      </c>
      <c r="N8" s="99"/>
      <c r="O8" s="99" t="s">
        <v>551</v>
      </c>
      <c r="P8" s="99">
        <v>6750</v>
      </c>
      <c r="Q8" s="99">
        <v>5360</v>
      </c>
      <c r="R8" s="99">
        <v>8</v>
      </c>
      <c r="S8" s="99">
        <v>100</v>
      </c>
      <c r="T8" s="99" t="s">
        <v>131</v>
      </c>
      <c r="U8" s="99">
        <v>1276508</v>
      </c>
      <c r="V8" s="99" t="s">
        <v>43</v>
      </c>
    </row>
    <row r="9" spans="1:22" x14ac:dyDescent="0.25">
      <c r="A9" s="99">
        <v>8112</v>
      </c>
      <c r="B9" s="99">
        <v>43008</v>
      </c>
      <c r="C9" s="99" t="s">
        <v>550</v>
      </c>
      <c r="D9" s="99"/>
      <c r="E9" s="99"/>
      <c r="F9" s="99"/>
      <c r="G9" s="99"/>
      <c r="H9" s="100">
        <v>15</v>
      </c>
      <c r="I9" s="100">
        <v>0</v>
      </c>
      <c r="J9" s="100">
        <v>15</v>
      </c>
      <c r="K9" s="99" t="s">
        <v>552</v>
      </c>
      <c r="L9" s="99" t="s">
        <v>553</v>
      </c>
      <c r="M9" s="99" t="s">
        <v>554</v>
      </c>
      <c r="N9" s="99"/>
      <c r="O9" s="99" t="s">
        <v>551</v>
      </c>
      <c r="P9" s="99">
        <v>6750</v>
      </c>
      <c r="Q9" s="99">
        <v>5360</v>
      </c>
      <c r="R9" s="99">
        <v>9</v>
      </c>
      <c r="S9" s="99">
        <v>100</v>
      </c>
      <c r="T9" s="99" t="s">
        <v>131</v>
      </c>
      <c r="U9" s="99">
        <v>1296963</v>
      </c>
      <c r="V9" s="99" t="s">
        <v>43</v>
      </c>
    </row>
    <row r="10" spans="1:22" x14ac:dyDescent="0.25">
      <c r="A10" s="99">
        <v>8112</v>
      </c>
      <c r="B10" s="99">
        <v>42766</v>
      </c>
      <c r="C10" s="99" t="s">
        <v>555</v>
      </c>
      <c r="D10" s="99"/>
      <c r="E10" s="99"/>
      <c r="F10" s="99"/>
      <c r="G10" s="99"/>
      <c r="H10" s="100">
        <v>15</v>
      </c>
      <c r="I10" s="100">
        <v>0</v>
      </c>
      <c r="J10" s="100">
        <v>15</v>
      </c>
      <c r="K10" s="99" t="s">
        <v>552</v>
      </c>
      <c r="L10" s="99" t="s">
        <v>553</v>
      </c>
      <c r="M10" s="99" t="s">
        <v>554</v>
      </c>
      <c r="N10" s="99"/>
      <c r="O10" s="99" t="s">
        <v>551</v>
      </c>
      <c r="P10" s="99">
        <v>6750</v>
      </c>
      <c r="Q10" s="99">
        <v>5360</v>
      </c>
      <c r="R10" s="99">
        <v>1</v>
      </c>
      <c r="S10" s="99">
        <v>100</v>
      </c>
      <c r="T10" s="99" t="s">
        <v>131</v>
      </c>
      <c r="U10" s="99">
        <v>1108504</v>
      </c>
      <c r="V10" s="99" t="s">
        <v>43</v>
      </c>
    </row>
    <row r="11" spans="1:22" x14ac:dyDescent="0.25">
      <c r="J11" s="97">
        <f>SUM(J2:J10)</f>
        <v>135</v>
      </c>
    </row>
  </sheetData>
  <pageMargins left="0.7" right="0.7" top="0.75" bottom="0.75" header="0.3" footer="0.3"/>
  <pageSetup scale="62" orientation="landscape" r:id="rId1"/>
  <headerFooter>
    <oddFooter>&amp;L&amp;F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LUC</vt:lpstr>
      <vt:lpstr>APUC</vt:lpstr>
      <vt:lpstr>LABS</vt:lpstr>
      <vt:lpstr>LABS US</vt:lpstr>
      <vt:lpstr>Direct</vt:lpstr>
    </vt:vector>
  </TitlesOfParts>
  <Company>Liberty Utilities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Shondra Harris-Cox</dc:creator>
  <cp:lastModifiedBy>Whitney</cp:lastModifiedBy>
  <cp:lastPrinted>2018-05-17T00:48:07Z</cp:lastPrinted>
  <dcterms:created xsi:type="dcterms:W3CDTF">2018-05-16T18:40:59Z</dcterms:created>
  <dcterms:modified xsi:type="dcterms:W3CDTF">2018-05-17T16:40:47Z</dcterms:modified>
</cp:coreProperties>
</file>